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235"/>
  </bookViews>
  <sheets>
    <sheet name="СВОД_2026_факт_КС" sheetId="1" r:id="rId1"/>
    <sheet name="СВОД_2026_с_факт_ДС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СВОД_2026_с_факт_ДС!$A$1:$O$26</definedName>
    <definedName name="_xlnm.Print_Area" localSheetId="0">СВОД_2026_факт_КС!$A$1:$O$16</definedName>
    <definedName name="СВОД_2021_факт_КС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3" i="2" l="1"/>
  <c r="Z23" i="2"/>
  <c r="K22" i="2"/>
  <c r="H22" i="2"/>
  <c r="G22" i="2"/>
  <c r="D22" i="2"/>
  <c r="F22" i="2" s="1"/>
  <c r="J21" i="2"/>
  <c r="J23" i="2" s="1"/>
  <c r="AE20" i="2"/>
  <c r="AD20" i="2"/>
  <c r="AA20" i="2"/>
  <c r="AC20" i="2" s="1"/>
  <c r="AF20" i="2" s="1"/>
  <c r="AH20" i="2" s="1"/>
  <c r="Z20" i="2"/>
  <c r="U20" i="2"/>
  <c r="V20" i="2" s="1"/>
  <c r="S20" i="2"/>
  <c r="R20" i="2"/>
  <c r="Q20" i="2"/>
  <c r="T20" i="2" s="1"/>
  <c r="O20" i="2"/>
  <c r="N20" i="2"/>
  <c r="K20" i="2"/>
  <c r="I20" i="2"/>
  <c r="H20" i="2"/>
  <c r="G20" i="2"/>
  <c r="D20" i="2"/>
  <c r="F20" i="2" s="1"/>
  <c r="AJ19" i="2"/>
  <c r="O19" i="2"/>
  <c r="L19" i="2"/>
  <c r="Y19" i="2" s="1"/>
  <c r="J19" i="2"/>
  <c r="I19" i="2"/>
  <c r="E19" i="2"/>
  <c r="E21" i="2" s="1"/>
  <c r="C19" i="2"/>
  <c r="C21" i="2" s="1"/>
  <c r="O18" i="2"/>
  <c r="N18" i="2"/>
  <c r="K18" i="2"/>
  <c r="M18" i="2" s="1"/>
  <c r="I18" i="2"/>
  <c r="H18" i="2"/>
  <c r="G18" i="2"/>
  <c r="F18" i="2"/>
  <c r="D18" i="2"/>
  <c r="O17" i="2"/>
  <c r="N17" i="2"/>
  <c r="M17" i="2"/>
  <c r="K17" i="2"/>
  <c r="I17" i="2"/>
  <c r="H17" i="2"/>
  <c r="G17" i="2"/>
  <c r="D17" i="2"/>
  <c r="F17" i="2" s="1"/>
  <c r="O16" i="2"/>
  <c r="N16" i="2"/>
  <c r="K16" i="2"/>
  <c r="M16" i="2" s="1"/>
  <c r="I16" i="2"/>
  <c r="H16" i="2"/>
  <c r="G16" i="2"/>
  <c r="F16" i="2"/>
  <c r="D16" i="2"/>
  <c r="O15" i="2"/>
  <c r="N15" i="2"/>
  <c r="M15" i="2"/>
  <c r="K15" i="2"/>
  <c r="I15" i="2"/>
  <c r="H15" i="2"/>
  <c r="G15" i="2"/>
  <c r="D15" i="2"/>
  <c r="F15" i="2" s="1"/>
  <c r="O14" i="2"/>
  <c r="N14" i="2"/>
  <c r="K14" i="2"/>
  <c r="M14" i="2" s="1"/>
  <c r="I14" i="2"/>
  <c r="H14" i="2"/>
  <c r="G14" i="2"/>
  <c r="F14" i="2"/>
  <c r="D14" i="2"/>
  <c r="O13" i="2"/>
  <c r="N13" i="2"/>
  <c r="M13" i="2"/>
  <c r="K13" i="2"/>
  <c r="I13" i="2"/>
  <c r="H13" i="2"/>
  <c r="G13" i="2"/>
  <c r="D13" i="2"/>
  <c r="F13" i="2" s="1"/>
  <c r="AD12" i="2"/>
  <c r="AE12" i="2" s="1"/>
  <c r="AA12" i="2"/>
  <c r="AJ12" i="2" s="1"/>
  <c r="Z12" i="2"/>
  <c r="U12" i="2"/>
  <c r="V12" i="2" s="1"/>
  <c r="S12" i="2"/>
  <c r="R12" i="2"/>
  <c r="Q12" i="2"/>
  <c r="T12" i="2" s="1"/>
  <c r="W12" i="2" s="1"/>
  <c r="Y12" i="2" s="1"/>
  <c r="O12" i="2"/>
  <c r="N12" i="2"/>
  <c r="K12" i="2"/>
  <c r="M12" i="2" s="1"/>
  <c r="I12" i="2"/>
  <c r="H12" i="2"/>
  <c r="G12" i="2"/>
  <c r="F12" i="2"/>
  <c r="D12" i="2"/>
  <c r="O11" i="2"/>
  <c r="N11" i="2"/>
  <c r="M11" i="2"/>
  <c r="K11" i="2"/>
  <c r="I11" i="2"/>
  <c r="H11" i="2"/>
  <c r="G11" i="2"/>
  <c r="D11" i="2"/>
  <c r="F11" i="2" s="1"/>
  <c r="O10" i="2"/>
  <c r="N10" i="2"/>
  <c r="K10" i="2"/>
  <c r="M10" i="2" s="1"/>
  <c r="I10" i="2"/>
  <c r="H10" i="2"/>
  <c r="G10" i="2"/>
  <c r="F10" i="2"/>
  <c r="D10" i="2"/>
  <c r="O9" i="2"/>
  <c r="N9" i="2"/>
  <c r="M9" i="2"/>
  <c r="K9" i="2"/>
  <c r="I9" i="2"/>
  <c r="H9" i="2"/>
  <c r="G9" i="2"/>
  <c r="D9" i="2"/>
  <c r="F9" i="2" s="1"/>
  <c r="O8" i="2"/>
  <c r="N8" i="2"/>
  <c r="K8" i="2"/>
  <c r="M8" i="2" s="1"/>
  <c r="I8" i="2"/>
  <c r="H8" i="2"/>
  <c r="G8" i="2"/>
  <c r="F8" i="2"/>
  <c r="D8" i="2"/>
  <c r="AJ7" i="2"/>
  <c r="AE7" i="2"/>
  <c r="AD7" i="2"/>
  <c r="AA7" i="2"/>
  <c r="Z7" i="2"/>
  <c r="AC7" i="2" s="1"/>
  <c r="AF7" i="2" s="1"/>
  <c r="AH7" i="2" s="1"/>
  <c r="V7" i="2"/>
  <c r="U7" i="2"/>
  <c r="R7" i="2"/>
  <c r="T7" i="2" s="1"/>
  <c r="W7" i="2" s="1"/>
  <c r="Q7" i="2"/>
  <c r="O7" i="2"/>
  <c r="N7" i="2"/>
  <c r="M7" i="2"/>
  <c r="K7" i="2"/>
  <c r="K19" i="2" s="1"/>
  <c r="I7" i="2"/>
  <c r="H7" i="2"/>
  <c r="H19" i="2" s="1"/>
  <c r="H21" i="2" s="1"/>
  <c r="H23" i="2" s="1"/>
  <c r="G7" i="2"/>
  <c r="D7" i="2"/>
  <c r="D19" i="2" s="1"/>
  <c r="D21" i="2" s="1"/>
  <c r="D23" i="2" s="1"/>
  <c r="E15" i="1"/>
  <c r="AA13" i="1"/>
  <c r="Z13" i="1"/>
  <c r="O12" i="1"/>
  <c r="N12" i="1"/>
  <c r="M12" i="1"/>
  <c r="K12" i="1"/>
  <c r="I12" i="1"/>
  <c r="H12" i="1"/>
  <c r="G12" i="1"/>
  <c r="D12" i="1"/>
  <c r="F12" i="1" s="1"/>
  <c r="AD10" i="1"/>
  <c r="AE10" i="1" s="1"/>
  <c r="AE11" i="1" s="1"/>
  <c r="AB10" i="1"/>
  <c r="AB11" i="1" s="1"/>
  <c r="AA10" i="1"/>
  <c r="AA11" i="1" s="1"/>
  <c r="AJ11" i="1" s="1"/>
  <c r="Z10" i="1"/>
  <c r="Z11" i="1" s="1"/>
  <c r="V10" i="1"/>
  <c r="V11" i="1" s="1"/>
  <c r="U10" i="1"/>
  <c r="U11" i="1" s="1"/>
  <c r="T10" i="1"/>
  <c r="W10" i="1" s="1"/>
  <c r="R10" i="1"/>
  <c r="S10" i="1" s="1"/>
  <c r="S11" i="1" s="1"/>
  <c r="Q10" i="1"/>
  <c r="Q11" i="1" s="1"/>
  <c r="O10" i="1"/>
  <c r="N10" i="1"/>
  <c r="M10" i="1"/>
  <c r="K10" i="1"/>
  <c r="I10" i="1"/>
  <c r="H10" i="1"/>
  <c r="G10" i="1"/>
  <c r="D10" i="1"/>
  <c r="AJ9" i="1"/>
  <c r="O9" i="1"/>
  <c r="O11" i="1" s="1"/>
  <c r="O13" i="1" s="1"/>
  <c r="L9" i="1"/>
  <c r="N9" i="1" s="1"/>
  <c r="K9" i="1"/>
  <c r="M9" i="1" s="1"/>
  <c r="J9" i="1"/>
  <c r="J11" i="1" s="1"/>
  <c r="J13" i="1" s="1"/>
  <c r="E9" i="1"/>
  <c r="C9" i="1"/>
  <c r="I9" i="1" s="1"/>
  <c r="AD8" i="1"/>
  <c r="AE8" i="1" s="1"/>
  <c r="AA8" i="1"/>
  <c r="AJ8" i="1" s="1"/>
  <c r="Z8" i="1"/>
  <c r="U8" i="1"/>
  <c r="V8" i="1" s="1"/>
  <c r="S8" i="1"/>
  <c r="R8" i="1"/>
  <c r="Q8" i="1"/>
  <c r="T8" i="1" s="1"/>
  <c r="O8" i="1"/>
  <c r="N8" i="1"/>
  <c r="K8" i="1"/>
  <c r="M8" i="1" s="1"/>
  <c r="I8" i="1"/>
  <c r="H8" i="1"/>
  <c r="G8" i="1"/>
  <c r="F8" i="1"/>
  <c r="D8" i="1"/>
  <c r="AJ7" i="1"/>
  <c r="AE7" i="1"/>
  <c r="AD7" i="1"/>
  <c r="AA7" i="1"/>
  <c r="Z7" i="1"/>
  <c r="AC7" i="1" s="1"/>
  <c r="AF7" i="1" s="1"/>
  <c r="AH7" i="1" s="1"/>
  <c r="V7" i="1"/>
  <c r="U7" i="1"/>
  <c r="R7" i="1"/>
  <c r="T7" i="1" s="1"/>
  <c r="W7" i="1" s="1"/>
  <c r="Q7" i="1"/>
  <c r="O7" i="1"/>
  <c r="N7" i="1"/>
  <c r="M7" i="1"/>
  <c r="K7" i="1"/>
  <c r="I7" i="1"/>
  <c r="H7" i="1"/>
  <c r="G7" i="1"/>
  <c r="D7" i="1"/>
  <c r="F7" i="1" s="1"/>
  <c r="Y7" i="2" l="1"/>
  <c r="X7" i="2"/>
  <c r="E23" i="2"/>
  <c r="G21" i="2"/>
  <c r="F21" i="2"/>
  <c r="Y7" i="1"/>
  <c r="X7" i="1"/>
  <c r="W8" i="1"/>
  <c r="Y8" i="1" s="1"/>
  <c r="W11" i="1"/>
  <c r="X10" i="1"/>
  <c r="X11" i="1" s="1"/>
  <c r="Y10" i="1"/>
  <c r="W20" i="2"/>
  <c r="Y20" i="2" s="1"/>
  <c r="X20" i="2"/>
  <c r="K21" i="2"/>
  <c r="K23" i="2" s="1"/>
  <c r="M19" i="2"/>
  <c r="C23" i="2"/>
  <c r="I23" i="2" s="1"/>
  <c r="I21" i="2"/>
  <c r="C11" i="1"/>
  <c r="K11" i="1"/>
  <c r="K13" i="1" s="1"/>
  <c r="AH19" i="2"/>
  <c r="AJ20" i="2"/>
  <c r="S7" i="1"/>
  <c r="X8" i="1"/>
  <c r="AC8" i="1"/>
  <c r="AF8" i="1" s="1"/>
  <c r="AH8" i="1" s="1"/>
  <c r="D9" i="1"/>
  <c r="D11" i="1" s="1"/>
  <c r="D13" i="1" s="1"/>
  <c r="H9" i="1"/>
  <c r="H11" i="1" s="1"/>
  <c r="H13" i="1" s="1"/>
  <c r="Y9" i="1"/>
  <c r="F10" i="1"/>
  <c r="AC10" i="1"/>
  <c r="L11" i="1"/>
  <c r="S7" i="2"/>
  <c r="X12" i="2"/>
  <c r="AC12" i="2"/>
  <c r="AF12" i="2" s="1"/>
  <c r="AH12" i="2" s="1"/>
  <c r="F19" i="2"/>
  <c r="N19" i="2"/>
  <c r="AB20" i="2"/>
  <c r="AD11" i="1"/>
  <c r="AG7" i="2"/>
  <c r="G19" i="2"/>
  <c r="AG20" i="2"/>
  <c r="L21" i="2"/>
  <c r="E25" i="2"/>
  <c r="G9" i="1"/>
  <c r="T11" i="1"/>
  <c r="AG7" i="1"/>
  <c r="AH9" i="1"/>
  <c r="E11" i="1"/>
  <c r="R11" i="1"/>
  <c r="AJ10" i="1"/>
  <c r="F7" i="2"/>
  <c r="E13" i="1" l="1"/>
  <c r="F11" i="1"/>
  <c r="G11" i="1"/>
  <c r="E16" i="1"/>
  <c r="G23" i="2"/>
  <c r="F23" i="2"/>
  <c r="F9" i="1"/>
  <c r="AG12" i="2"/>
  <c r="M21" i="2"/>
  <c r="M23" i="2" s="1"/>
  <c r="L23" i="2"/>
  <c r="E26" i="2" s="1"/>
  <c r="N21" i="2"/>
  <c r="N23" i="2" s="1"/>
  <c r="N11" i="1"/>
  <c r="L13" i="1"/>
  <c r="M11" i="1"/>
  <c r="Y11" i="1"/>
  <c r="I11" i="1"/>
  <c r="C13" i="1"/>
  <c r="I13" i="1" s="1"/>
  <c r="O21" i="2"/>
  <c r="O23" i="2" s="1"/>
  <c r="AF10" i="1"/>
  <c r="AC11" i="1"/>
  <c r="AG8" i="1"/>
  <c r="M13" i="1" l="1"/>
  <c r="N13" i="1"/>
  <c r="AH10" i="1"/>
  <c r="AF11" i="1"/>
  <c r="AH11" i="1" s="1"/>
  <c r="AG10" i="1"/>
  <c r="AG11" i="1" s="1"/>
  <c r="G13" i="1"/>
  <c r="F13" i="1"/>
</calcChain>
</file>

<file path=xl/sharedStrings.xml><?xml version="1.0" encoding="utf-8"?>
<sst xmlns="http://schemas.openxmlformats.org/spreadsheetml/2006/main" count="96" uniqueCount="61">
  <si>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30.04.2026 года (Протокол № 7) на 2026 год по КРУГЛОСУТОЧНОМУ СТАЦИОНАРУ, за январь - апрель 2026 года,                                                                                                                                                                                                                                   по состоянию </t>
    </r>
    <r>
      <rPr>
        <b/>
        <u/>
        <sz val="23"/>
        <color rgb="FFC00000"/>
        <rFont val="Times New Roman"/>
        <family val="1"/>
        <charset val="204"/>
      </rPr>
      <t>на 01.05.2026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</si>
  <si>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</si>
  <si>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</si>
  <si>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</si>
  <si>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2026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30.04.2026 (Протокол № 7), в руб.</t>
    </r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</si>
  <si>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апрель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3/12*4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</si>
  <si>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апрель </t>
    </r>
    <r>
      <rPr>
        <b/>
        <sz val="17"/>
        <rFont val="Times New Roman"/>
        <family val="1"/>
        <charset val="204"/>
      </rPr>
      <t>2026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01.05.2026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</si>
  <si>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апрель </t>
    </r>
    <r>
      <rPr>
        <sz val="17"/>
        <rFont val="Times New Roman"/>
        <family val="1"/>
        <charset val="204"/>
      </rPr>
      <t>2026г., 
в %,                         гр. 5/ гр. 4</t>
    </r>
  </si>
  <si>
    <t>Уровень исполнения 
расходов, распределнных на 2026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</si>
  <si>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</si>
  <si>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</si>
  <si>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30.04.2026 (Протокол № 7),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</si>
  <si>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апрель 2026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10/12*4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</si>
  <si>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апрель 2026г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01.05.2026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</si>
  <si>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апрель 2026 года</t>
    </r>
    <r>
      <rPr>
        <sz val="17"/>
        <rFont val="Times New Roman"/>
        <family val="1"/>
        <charset val="204"/>
      </rPr>
      <t>, 
в %,                       гр. 12/ гр. 11</t>
    </r>
  </si>
  <si>
    <t>Уровень исполнения объемов, распределенных  
на 2026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</si>
  <si>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</si>
  <si>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</si>
  <si>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</si>
  <si>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</si>
  <si>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</si>
  <si>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</si>
  <si>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</si>
  <si>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</si>
  <si>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</si>
  <si>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</si>
  <si>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</si>
  <si>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</si>
  <si>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</si>
  <si>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</si>
  <si>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Расходы по межтерриториальным расчетам за оказание медицинской помощи за пределами Пензенской области  лицам, застрахованным на территории Пензенской области </t>
  </si>
  <si>
    <t>Итого с учетом  МТР</t>
  </si>
  <si>
    <t>Средства 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</si>
  <si>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</si>
  <si>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</si>
  <si>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</si>
  <si>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30.04.2026 года (Протокол № 7) на 2026 год по ДНЕВНОМУ СТАЦИОНАРУ, за январь - апрель 2026 года, по состоянию </t>
    </r>
    <r>
      <rPr>
        <b/>
        <u/>
        <sz val="23"/>
        <color rgb="FFFF0000"/>
        <rFont val="Times New Roman"/>
        <family val="1"/>
        <charset val="204"/>
      </rPr>
      <t>на 01.05.2026.</t>
    </r>
  </si>
  <si>
    <t>Дневной стационар</t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</si>
  <si>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апрель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3/12*4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</si>
  <si>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апрель </t>
    </r>
    <r>
      <rPr>
        <b/>
        <sz val="17"/>
        <rFont val="Times New Roman"/>
        <family val="1"/>
        <charset val="204"/>
      </rPr>
      <t>2026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</si>
  <si>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апрель </t>
    </r>
    <r>
      <rPr>
        <sz val="17"/>
        <rFont val="Times New Roman"/>
        <family val="1"/>
        <charset val="204"/>
      </rPr>
      <t>2026 года,              гр. 5/ гр. 4
в %</t>
    </r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</si>
  <si>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30.04.2026 (Протокол № 7),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</si>
  <si>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апрель 2026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/12*4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</si>
  <si>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апрель 2</t>
    </r>
    <r>
      <rPr>
        <b/>
        <sz val="17"/>
        <rFont val="Times New Roman"/>
        <family val="1"/>
        <charset val="204"/>
      </rPr>
      <t>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01.05.2026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</si>
  <si>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апрель 2026 года</t>
    </r>
    <r>
      <rPr>
        <sz val="17"/>
        <rFont val="Times New Roman"/>
        <family val="1"/>
        <charset val="204"/>
      </rPr>
      <t>, 
в %, гр. 12/ гр. 11</t>
    </r>
  </si>
  <si>
    <t>ГБУЗ "ПОКБ им. Н. Н. Бурденко"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</si>
  <si>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</si>
  <si>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</si>
  <si>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</si>
  <si>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</si>
  <si>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 им. Г.М. Савельевой"</t>
  </si>
  <si>
    <t>ГБУЗ "Н-Ломовская ЦРБ"</t>
  </si>
  <si>
    <t>ГБУЗ "Никольская РБ"</t>
  </si>
  <si>
    <t>ГБУЗ «Сердобская ЦРБ им. А. И. Настина»</t>
  </si>
  <si>
    <t>ГБУЗ "Пензенская  РБ им. К.А. Карагизова"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</si>
  <si>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</si>
  <si>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 xml:space="preserve"> Средства НСЗ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</si>
  <si>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</si>
  <si>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</si>
  <si>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№1.3.1.1.1</t>
  </si>
  <si>
    <t>Приложение №1.3.2.1.1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</si>
</sst>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u/>
      <sz val="17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31" fillId="0" borderId="0"/>
  </cellStyleXfs>
  <cellXfs count="9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0" xfId="2" applyFont="1" applyBorder="1" applyAlignment="1">
      <alignment horizontal="center" vertical="top" wrapText="1"/>
    </xf>
    <xf numFmtId="0" fontId="23" fillId="4" borderId="7" xfId="2" applyFont="1" applyFill="1" applyBorder="1" applyAlignment="1">
      <alignment horizontal="center" vertical="center"/>
    </xf>
    <xf numFmtId="0" fontId="23" fillId="0" borderId="7" xfId="2" applyFont="1" applyBorder="1" applyAlignment="1">
      <alignment horizontal="center" vertical="center"/>
    </xf>
    <xf numFmtId="0" fontId="23" fillId="0" borderId="7" xfId="2" applyFont="1" applyBorder="1" applyAlignment="1">
      <alignment horizontal="center" vertical="center" wrapText="1"/>
    </xf>
    <xf numFmtId="0" fontId="23" fillId="4" borderId="7" xfId="2" applyFont="1" applyFill="1" applyBorder="1" applyAlignment="1">
      <alignment horizontal="center" vertical="center" wrapText="1"/>
    </xf>
    <xf numFmtId="0" fontId="23" fillId="5" borderId="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4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5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27" fillId="0" borderId="7" xfId="0" applyFont="1" applyFill="1" applyBorder="1" applyAlignment="1">
      <alignment horizontal="left" vertical="center" wrapText="1" indent="1"/>
    </xf>
    <xf numFmtId="164" fontId="28" fillId="0" borderId="7" xfId="1" applyFont="1" applyFill="1" applyBorder="1" applyAlignment="1">
      <alignment wrapText="1"/>
    </xf>
    <xf numFmtId="4" fontId="28" fillId="3" borderId="7" xfId="1" applyNumberFormat="1" applyFont="1" applyFill="1" applyBorder="1" applyAlignment="1">
      <alignment horizontal="center" wrapText="1"/>
    </xf>
    <xf numFmtId="165" fontId="28" fillId="0" borderId="7" xfId="1" applyNumberFormat="1" applyFont="1" applyFill="1" applyBorder="1" applyAlignment="1">
      <alignment wrapText="1"/>
    </xf>
    <xf numFmtId="3" fontId="28" fillId="0" borderId="7" xfId="1" applyNumberFormat="1" applyFont="1" applyFill="1" applyBorder="1" applyAlignment="1">
      <alignment horizontal="center" wrapText="1"/>
    </xf>
    <xf numFmtId="3" fontId="28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9" fillId="4" borderId="7" xfId="2" applyNumberFormat="1" applyFont="1" applyFill="1" applyBorder="1"/>
    <xf numFmtId="164" fontId="29" fillId="0" borderId="7" xfId="2" applyNumberFormat="1" applyFont="1" applyBorder="1"/>
    <xf numFmtId="164" fontId="29" fillId="5" borderId="7" xfId="2" applyNumberFormat="1" applyFont="1" applyFill="1" applyBorder="1"/>
    <xf numFmtId="164" fontId="4" fillId="0" borderId="0" xfId="2" applyNumberFormat="1" applyFont="1"/>
    <xf numFmtId="0" fontId="3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11" fillId="6" borderId="7" xfId="0" applyFont="1" applyFill="1" applyBorder="1"/>
    <xf numFmtId="0" fontId="30" fillId="6" borderId="7" xfId="0" applyFont="1" applyFill="1" applyBorder="1" applyAlignment="1">
      <alignment horizontal="left" wrapText="1"/>
    </xf>
    <xf numFmtId="164" fontId="15" fillId="6" borderId="7" xfId="1" applyFont="1" applyFill="1" applyBorder="1" applyAlignment="1">
      <alignment horizontal="left" wrapText="1"/>
    </xf>
    <xf numFmtId="4" fontId="15" fillId="6" borderId="7" xfId="1" applyNumberFormat="1" applyFont="1" applyFill="1" applyBorder="1" applyAlignment="1">
      <alignment horizontal="center" wrapText="1"/>
    </xf>
    <xf numFmtId="165" fontId="15" fillId="6" borderId="7" xfId="1" applyNumberFormat="1" applyFont="1" applyFill="1" applyBorder="1" applyAlignment="1">
      <alignment horizontal="left" wrapText="1"/>
    </xf>
    <xf numFmtId="3" fontId="15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 applyAlignment="1">
      <alignment horizontal="center" vertical="center"/>
    </xf>
    <xf numFmtId="0" fontId="24" fillId="0" borderId="7" xfId="5" applyFont="1" applyBorder="1" applyAlignment="1">
      <alignment horizontal="left" vertical="center" wrapText="1" indent="1"/>
    </xf>
    <xf numFmtId="0" fontId="11" fillId="6" borderId="7" xfId="5" applyFont="1" applyFill="1" applyBorder="1"/>
    <xf numFmtId="0" fontId="30" fillId="6" borderId="7" xfId="5" applyFont="1" applyFill="1" applyBorder="1" applyAlignment="1">
      <alignment horizontal="left" vertical="center" wrapText="1"/>
    </xf>
    <xf numFmtId="164" fontId="15" fillId="6" borderId="7" xfId="1" applyFont="1" applyFill="1" applyBorder="1" applyAlignment="1">
      <alignment vertical="center"/>
    </xf>
    <xf numFmtId="4" fontId="15" fillId="6" borderId="7" xfId="1" applyNumberFormat="1" applyFont="1" applyFill="1" applyBorder="1" applyAlignment="1">
      <alignment horizontal="center" vertical="center"/>
    </xf>
    <xf numFmtId="165" fontId="15" fillId="6" borderId="7" xfId="1" applyNumberFormat="1" applyFont="1" applyFill="1" applyBorder="1" applyAlignment="1">
      <alignment vertical="center"/>
    </xf>
    <xf numFmtId="3" fontId="15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4" fontId="33" fillId="0" borderId="7" xfId="2" applyNumberFormat="1" applyFont="1" applyFill="1" applyBorder="1" applyAlignment="1">
      <alignment horizontal="center" vertical="center"/>
    </xf>
    <xf numFmtId="1" fontId="34" fillId="0" borderId="0" xfId="2" applyNumberFormat="1" applyFont="1"/>
    <xf numFmtId="3" fontId="4" fillId="0" borderId="0" xfId="2" applyNumberFormat="1" applyFont="1" applyBorder="1"/>
    <xf numFmtId="0" fontId="4" fillId="0" borderId="0" xfId="2" applyFont="1" applyBorder="1"/>
    <xf numFmtId="164" fontId="28" fillId="0" borderId="7" xfId="1" applyNumberFormat="1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7" fillId="7" borderId="7" xfId="3" applyFont="1" applyFill="1" applyBorder="1" applyAlignment="1">
      <alignment horizontal="left" wrapText="1"/>
    </xf>
    <xf numFmtId="166" fontId="7" fillId="4" borderId="0" xfId="2" applyNumberFormat="1" applyFont="1" applyFill="1" applyBorder="1"/>
    <xf numFmtId="166" fontId="7" fillId="0" borderId="0" xfId="2" applyNumberFormat="1" applyFont="1" applyBorder="1"/>
    <xf numFmtId="0" fontId="7" fillId="0" borderId="0" xfId="2" applyFont="1" applyBorder="1"/>
    <xf numFmtId="166" fontId="7" fillId="5" borderId="0" xfId="2" applyNumberFormat="1" applyFont="1" applyFill="1" applyBorder="1"/>
    <xf numFmtId="164" fontId="29" fillId="0" borderId="0" xfId="2" applyNumberFormat="1" applyFont="1" applyBorder="1"/>
    <xf numFmtId="164" fontId="29" fillId="4" borderId="0" xfId="2" applyNumberFormat="1" applyFont="1" applyFill="1" applyBorder="1"/>
    <xf numFmtId="164" fontId="29" fillId="5" borderId="0" xfId="2" applyNumberFormat="1" applyFont="1" applyFill="1" applyBorder="1"/>
    <xf numFmtId="164" fontId="14" fillId="0" borderId="7" xfId="1" applyFont="1" applyFill="1" applyBorder="1" applyAlignment="1">
      <alignment vertical="center"/>
    </xf>
    <xf numFmtId="164" fontId="15" fillId="0" borderId="7" xfId="1" applyFont="1" applyFill="1" applyBorder="1" applyAlignment="1">
      <alignment vertical="center"/>
    </xf>
    <xf numFmtId="4" fontId="15" fillId="0" borderId="7" xfId="1" applyNumberFormat="1" applyFont="1" applyFill="1" applyBorder="1" applyAlignment="1">
      <alignment horizontal="center" vertical="center"/>
    </xf>
    <xf numFmtId="165" fontId="15" fillId="0" borderId="7" xfId="1" applyNumberFormat="1" applyFont="1" applyFill="1" applyBorder="1" applyAlignment="1">
      <alignment vertical="center"/>
    </xf>
    <xf numFmtId="3" fontId="15" fillId="0" borderId="7" xfId="1" applyNumberFormat="1" applyFont="1" applyFill="1" applyBorder="1" applyAlignment="1">
      <alignment horizontal="center" vertical="center"/>
    </xf>
    <xf numFmtId="164" fontId="4" fillId="0" borderId="0" xfId="2" applyNumberFormat="1" applyFont="1" applyBorder="1"/>
    <xf numFmtId="0" fontId="14" fillId="3" borderId="7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I8" activePane="bottomRight" state="frozen"/>
      <selection activeCell="L10" sqref="L10"/>
      <selection pane="topRight" activeCell="L10" sqref="L10"/>
      <selection pane="bottomLeft" activeCell="L10" sqref="L10"/>
      <selection pane="bottomRight" activeCell="A2" sqref="A2:N2"/>
    </sheetView>
  </sheetViews>
  <sheetFormatPr defaultRowHeight="20.25" x14ac:dyDescent="0.3"/>
  <cols>
    <col min="1" max="1" width="10" style="1" customWidth="1"/>
    <col min="2" max="2" width="54.8554687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3.425781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60</v>
      </c>
      <c r="M1" s="3"/>
      <c r="N1" s="3"/>
      <c r="O1" s="3"/>
    </row>
    <row r="2" spans="1:130" ht="131.25" customHeight="1" x14ac:dyDescent="0.3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6"/>
      <c r="S2" s="81"/>
      <c r="T2" s="81"/>
      <c r="U2" s="81"/>
      <c r="V2" s="81"/>
      <c r="W2" s="81"/>
      <c r="X2" s="81"/>
      <c r="Y2" s="81"/>
      <c r="Z2" s="81"/>
      <c r="AA2" s="81"/>
    </row>
    <row r="3" spans="1:130" ht="39.75" customHeight="1" x14ac:dyDescent="0.3">
      <c r="A3" s="82" t="s">
        <v>1</v>
      </c>
      <c r="B3" s="85" t="s">
        <v>2</v>
      </c>
      <c r="C3" s="88" t="s">
        <v>3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</row>
    <row r="4" spans="1:130" ht="18.75" customHeight="1" x14ac:dyDescent="0.3">
      <c r="A4" s="83"/>
      <c r="B4" s="86"/>
      <c r="C4" s="79" t="s">
        <v>4</v>
      </c>
      <c r="D4" s="91" t="s">
        <v>5</v>
      </c>
      <c r="E4" s="79" t="s">
        <v>6</v>
      </c>
      <c r="F4" s="73" t="s">
        <v>7</v>
      </c>
      <c r="G4" s="73" t="s">
        <v>8</v>
      </c>
      <c r="H4" s="74" t="s">
        <v>9</v>
      </c>
      <c r="I4" s="79" t="s">
        <v>10</v>
      </c>
      <c r="J4" s="79" t="s">
        <v>11</v>
      </c>
      <c r="K4" s="79" t="s">
        <v>12</v>
      </c>
      <c r="L4" s="79" t="s">
        <v>13</v>
      </c>
      <c r="M4" s="73" t="s">
        <v>14</v>
      </c>
      <c r="N4" s="73" t="s">
        <v>15</v>
      </c>
      <c r="O4" s="74" t="s">
        <v>16</v>
      </c>
    </row>
    <row r="5" spans="1:130" ht="304.5" customHeight="1" x14ac:dyDescent="0.2">
      <c r="A5" s="84"/>
      <c r="B5" s="87"/>
      <c r="C5" s="79"/>
      <c r="D5" s="79"/>
      <c r="E5" s="79"/>
      <c r="F5" s="73"/>
      <c r="G5" s="73"/>
      <c r="H5" s="75"/>
      <c r="I5" s="79"/>
      <c r="J5" s="79"/>
      <c r="K5" s="79"/>
      <c r="L5" s="79"/>
      <c r="M5" s="73"/>
      <c r="N5" s="73"/>
      <c r="O5" s="75"/>
      <c r="Q5" s="7" t="s">
        <v>17</v>
      </c>
      <c r="R5" s="8" t="s">
        <v>18</v>
      </c>
      <c r="S5" s="9" t="s">
        <v>19</v>
      </c>
      <c r="T5" s="10" t="s">
        <v>20</v>
      </c>
      <c r="U5" s="8" t="s">
        <v>21</v>
      </c>
      <c r="V5" s="9" t="s">
        <v>22</v>
      </c>
      <c r="W5" s="11" t="s">
        <v>23</v>
      </c>
      <c r="X5" s="8" t="s">
        <v>24</v>
      </c>
      <c r="Y5" s="12"/>
      <c r="Z5" s="7" t="s">
        <v>17</v>
      </c>
      <c r="AA5" s="8" t="s">
        <v>18</v>
      </c>
      <c r="AB5" s="9" t="s">
        <v>19</v>
      </c>
      <c r="AC5" s="10" t="s">
        <v>20</v>
      </c>
      <c r="AD5" s="8" t="s">
        <v>21</v>
      </c>
      <c r="AE5" s="9" t="s">
        <v>25</v>
      </c>
      <c r="AF5" s="11" t="s">
        <v>26</v>
      </c>
      <c r="AG5" s="8" t="s">
        <v>24</v>
      </c>
    </row>
    <row r="6" spans="1:130" ht="21" x14ac:dyDescent="0.3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Q6" s="14"/>
      <c r="R6" s="14"/>
      <c r="S6" s="15"/>
      <c r="T6" s="14"/>
      <c r="U6" s="14"/>
      <c r="V6" s="14"/>
      <c r="W6" s="14"/>
      <c r="X6" s="14"/>
      <c r="Z6" s="14"/>
      <c r="AA6" s="14"/>
      <c r="AB6" s="14"/>
      <c r="AC6" s="14"/>
      <c r="AD6" s="14"/>
      <c r="AE6" s="14"/>
      <c r="AF6" s="16"/>
      <c r="AG6" s="14"/>
    </row>
    <row r="7" spans="1:130" ht="44.25" customHeight="1" x14ac:dyDescent="0.35">
      <c r="A7" s="17">
        <v>1</v>
      </c>
      <c r="B7" s="18" t="s">
        <v>27</v>
      </c>
      <c r="C7" s="19">
        <v>1211774772.97</v>
      </c>
      <c r="D7" s="19">
        <f>ROUND(C7/12*4,2)</f>
        <v>403924924.31999999</v>
      </c>
      <c r="E7" s="19">
        <v>456912696.30000001</v>
      </c>
      <c r="F7" s="20">
        <f>IFERROR(ROUND(E7/D7*100,2),0)</f>
        <v>113.12</v>
      </c>
      <c r="G7" s="20">
        <f t="shared" ref="G7:G13" si="0">IFERROR(ROUND(E7/C7*100,2),0)</f>
        <v>37.71</v>
      </c>
      <c r="H7" s="20">
        <f>C7-E7</f>
        <v>754862076.67000008</v>
      </c>
      <c r="I7" s="19">
        <f>IFERROR(ROUND(C7/J7,2),0)</f>
        <v>101454.69</v>
      </c>
      <c r="J7" s="21">
        <v>11944</v>
      </c>
      <c r="K7" s="22">
        <f>ROUND(J7/12*4,2)</f>
        <v>3981.33</v>
      </c>
      <c r="L7" s="22">
        <v>3713</v>
      </c>
      <c r="M7" s="20">
        <f>IFERROR(ROUND(L7/K7*100,2),0)</f>
        <v>93.26</v>
      </c>
      <c r="N7" s="20">
        <f t="shared" ref="N7:N13" si="1">IFERROR(ROUND(L7/J7*100,2),0)</f>
        <v>31.09</v>
      </c>
      <c r="O7" s="23">
        <f>J7-L7</f>
        <v>8231</v>
      </c>
      <c r="Q7" s="24">
        <f>'[2]1_кв_2019'!CF19+'[2]1_кв_2019'!CL19</f>
        <v>2827</v>
      </c>
      <c r="R7" s="25">
        <f>'[3]2_кв_2019_нов'!$CF$19+'[3]2_кв_2019_нов'!$CL$19</f>
        <v>3985</v>
      </c>
      <c r="S7" s="25">
        <f>ROUND(R7/3*2,0)</f>
        <v>2657</v>
      </c>
      <c r="T7" s="24">
        <f>Q7+R7</f>
        <v>6812</v>
      </c>
      <c r="U7" s="25">
        <f>'[3]3_кв_2019_нов'!$CF19+'[3]3_кв_2019_нов'!$CL19</f>
        <v>1805</v>
      </c>
      <c r="V7" s="25">
        <f>ROUND(U7/3,0)</f>
        <v>602</v>
      </c>
      <c r="W7" s="26">
        <f>T7+V7</f>
        <v>7414</v>
      </c>
      <c r="X7" s="25">
        <f>K7-W7</f>
        <v>-3432.67</v>
      </c>
      <c r="Y7" s="27">
        <f>ROUND(L7/W7*100,2)</f>
        <v>50.08</v>
      </c>
      <c r="Z7" s="28">
        <f>'[4]СВОД_МО _8'!$AA$17</f>
        <v>178721843.18000001</v>
      </c>
      <c r="AA7" s="29">
        <f>'[5]СВОД_МО _10'!$AP17</f>
        <v>219720503.44999999</v>
      </c>
      <c r="AB7" s="29"/>
      <c r="AC7" s="28">
        <f>Z7+AA7</f>
        <v>398442346.63</v>
      </c>
      <c r="AD7" s="29">
        <f>'[5]СВОД_МО _10'!$BE17</f>
        <v>223496186.90000001</v>
      </c>
      <c r="AE7" s="29">
        <f>ROUND(AD7/3,2)</f>
        <v>74498728.969999999</v>
      </c>
      <c r="AF7" s="30">
        <f>AC7+AE7</f>
        <v>472941075.60000002</v>
      </c>
      <c r="AG7" s="29">
        <f>D7-AF7</f>
        <v>-69016151.280000031</v>
      </c>
      <c r="AH7" s="27">
        <f>ROUND(E7/AF7*100,2)</f>
        <v>96.61</v>
      </c>
      <c r="AJ7" s="31">
        <f>AA7-'[6]СВОД_МО _8'!AP17</f>
        <v>40998660.280000001</v>
      </c>
    </row>
    <row r="8" spans="1:130" s="34" customFormat="1" ht="81" customHeight="1" x14ac:dyDescent="0.35">
      <c r="A8" s="32">
        <v>2</v>
      </c>
      <c r="B8" s="33" t="s">
        <v>28</v>
      </c>
      <c r="C8" s="19">
        <v>41792502.619999997</v>
      </c>
      <c r="D8" s="19">
        <f>ROUND(C8/12*4,2)</f>
        <v>13930834.210000001</v>
      </c>
      <c r="E8" s="19">
        <v>20061619.84</v>
      </c>
      <c r="F8" s="20">
        <f t="shared" ref="F8:F9" si="2">IFERROR(ROUND(E8/D8*100,2),0)</f>
        <v>144.01</v>
      </c>
      <c r="G8" s="20">
        <f t="shared" si="0"/>
        <v>48</v>
      </c>
      <c r="H8" s="20">
        <f>C8-E8</f>
        <v>21730882.779999997</v>
      </c>
      <c r="I8" s="19">
        <f t="shared" ref="I8:I13" si="3">IFERROR(ROUND(C8/J8,2),0)</f>
        <v>205874.4</v>
      </c>
      <c r="J8" s="21">
        <v>203</v>
      </c>
      <c r="K8" s="22">
        <f>ROUND(J8/12*4,2)</f>
        <v>67.67</v>
      </c>
      <c r="L8" s="22">
        <v>98</v>
      </c>
      <c r="M8" s="20">
        <f>IFERROR(ROUND(L8/K8*100,2),0)</f>
        <v>144.82</v>
      </c>
      <c r="N8" s="20">
        <f t="shared" si="1"/>
        <v>48.28</v>
      </c>
      <c r="O8" s="23">
        <f t="shared" ref="O8:O10" si="4">J8-L8</f>
        <v>105</v>
      </c>
      <c r="Q8" s="24">
        <f>'[2]1_кв_2019'!CF92+'[2]1_кв_2019'!CL92</f>
        <v>11</v>
      </c>
      <c r="R8" s="25">
        <f>'[3]2_кв_2019_нов'!$CF92</f>
        <v>11</v>
      </c>
      <c r="S8" s="25">
        <f>ROUND(R8/3*2,0)</f>
        <v>7</v>
      </c>
      <c r="T8" s="24">
        <f t="shared" ref="T8" si="5">Q8+R8</f>
        <v>22</v>
      </c>
      <c r="U8" s="25">
        <f>'[3]3_кв_2019_нов'!$CF92+'[3]3_кв_2019_нов'!$CL92</f>
        <v>11</v>
      </c>
      <c r="V8" s="25">
        <f>ROUND(U8/3,0)</f>
        <v>4</v>
      </c>
      <c r="W8" s="26">
        <f>T8+V8</f>
        <v>26</v>
      </c>
      <c r="X8" s="25">
        <f t="shared" ref="X8" si="6">K8-W8</f>
        <v>41.67</v>
      </c>
      <c r="Y8" s="27">
        <f t="shared" ref="Y8:Y11" si="7">ROUND(L8/W8*100,2)</f>
        <v>376.92</v>
      </c>
      <c r="Z8" s="28">
        <f>'[4]СВОД_МО _8'!$AA$90</f>
        <v>1102596.57</v>
      </c>
      <c r="AA8" s="29">
        <f>'[5]СВОД_МО _10'!$AP90</f>
        <v>1102596.57</v>
      </c>
      <c r="AB8" s="29"/>
      <c r="AC8" s="28">
        <f>Z8+AA8</f>
        <v>2205193.14</v>
      </c>
      <c r="AD8" s="29">
        <f>'[5]СВОД_МО _10'!$BE90</f>
        <v>1102596.57</v>
      </c>
      <c r="AE8" s="29">
        <f t="shared" ref="AE8" si="8">ROUND(AD8/3,2)</f>
        <v>367532.19</v>
      </c>
      <c r="AF8" s="30">
        <f>AC8+AE8</f>
        <v>2572725.33</v>
      </c>
      <c r="AG8" s="29">
        <f t="shared" ref="AG8" si="9">D8-AF8</f>
        <v>11358108.880000001</v>
      </c>
      <c r="AH8" s="27">
        <f t="shared" ref="AH8:AH11" si="10">ROUND(E8/AF8*100,2)</f>
        <v>779.78</v>
      </c>
      <c r="AJ8" s="31">
        <f>AA8-'[6]СВОД_МО _8'!AP90</f>
        <v>0</v>
      </c>
    </row>
    <row r="9" spans="1:130" s="5" customFormat="1" ht="21.75" x14ac:dyDescent="0.3">
      <c r="A9" s="35"/>
      <c r="B9" s="36" t="s">
        <v>29</v>
      </c>
      <c r="C9" s="37">
        <f>SUM(C7:C8)</f>
        <v>1253567275.5899999</v>
      </c>
      <c r="D9" s="37">
        <f>SUM(D7:D8)</f>
        <v>417855758.52999997</v>
      </c>
      <c r="E9" s="37">
        <f>SUM(E7:E8)</f>
        <v>476974316.13999999</v>
      </c>
      <c r="F9" s="38">
        <f t="shared" si="2"/>
        <v>114.15</v>
      </c>
      <c r="G9" s="38">
        <f t="shared" si="0"/>
        <v>38.049999999999997</v>
      </c>
      <c r="H9" s="38">
        <f>C9-E9</f>
        <v>776592959.44999993</v>
      </c>
      <c r="I9" s="37">
        <f t="shared" si="3"/>
        <v>103199.74</v>
      </c>
      <c r="J9" s="39">
        <f>SUM(J7:J8)</f>
        <v>12147</v>
      </c>
      <c r="K9" s="40">
        <f>SUM(K7:K8)</f>
        <v>4049</v>
      </c>
      <c r="L9" s="40">
        <f>SUM(L7:L8)</f>
        <v>3811</v>
      </c>
      <c r="M9" s="38">
        <f>IFERROR(ROUND(L9/K9*100,2),0)</f>
        <v>94.12</v>
      </c>
      <c r="N9" s="38">
        <f t="shared" si="1"/>
        <v>31.37</v>
      </c>
      <c r="O9" s="40">
        <f t="shared" si="4"/>
        <v>8336</v>
      </c>
      <c r="P9" s="2"/>
      <c r="Q9" s="14"/>
      <c r="R9" s="14"/>
      <c r="S9" s="14"/>
      <c r="T9" s="14"/>
      <c r="U9" s="14"/>
      <c r="V9" s="14"/>
      <c r="W9" s="16"/>
      <c r="X9" s="14"/>
      <c r="Y9" s="27" t="e">
        <f t="shared" si="7"/>
        <v>#DIV/0!</v>
      </c>
      <c r="Z9" s="14"/>
      <c r="AA9" s="14"/>
      <c r="AB9" s="41"/>
      <c r="AC9" s="41"/>
      <c r="AD9" s="14"/>
      <c r="AE9" s="14"/>
      <c r="AF9" s="16"/>
      <c r="AG9" s="41"/>
      <c r="AH9" s="27" t="e">
        <f t="shared" si="10"/>
        <v>#DIV/0!</v>
      </c>
      <c r="AI9" s="2"/>
      <c r="AJ9" s="31">
        <f>AA9-'[6]СВОД_МО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105.75" customHeight="1" x14ac:dyDescent="0.35">
      <c r="A10" s="42">
        <v>3</v>
      </c>
      <c r="B10" s="43" t="s">
        <v>30</v>
      </c>
      <c r="C10" s="19">
        <v>33134472.190000001</v>
      </c>
      <c r="D10" s="19">
        <f>ROUND(C10/12*4,2)</f>
        <v>11044824.060000001</v>
      </c>
      <c r="E10" s="19">
        <v>19721808.170000002</v>
      </c>
      <c r="F10" s="20">
        <f>IFERROR(ROUND(E10/D10*100,2),0)</f>
        <v>178.56</v>
      </c>
      <c r="G10" s="20">
        <f t="shared" si="0"/>
        <v>59.52</v>
      </c>
      <c r="H10" s="20">
        <f>C10-E10</f>
        <v>13412664.02</v>
      </c>
      <c r="I10" s="19">
        <f t="shared" si="3"/>
        <v>129431.53</v>
      </c>
      <c r="J10" s="21">
        <v>256</v>
      </c>
      <c r="K10" s="22">
        <f>ROUND(J10/12*4,2)</f>
        <v>85.33</v>
      </c>
      <c r="L10" s="22">
        <v>178</v>
      </c>
      <c r="M10" s="20">
        <f>IFERROR(ROUND(L10/K10*100,2),0)</f>
        <v>208.6</v>
      </c>
      <c r="N10" s="20">
        <f t="shared" si="1"/>
        <v>69.53</v>
      </c>
      <c r="O10" s="23">
        <f t="shared" si="4"/>
        <v>78</v>
      </c>
      <c r="P10" s="2"/>
      <c r="Q10" s="24">
        <f>'[2]1_кв_2019'!CF118+'[2]1_кв_2019'!CL118</f>
        <v>110</v>
      </c>
      <c r="R10" s="25">
        <f>'[3]2_кв_2019_нов'!$CF$119</f>
        <v>110</v>
      </c>
      <c r="S10" s="14">
        <f>ROUND(R10/3*2,0)</f>
        <v>73</v>
      </c>
      <c r="T10" s="24">
        <f>Q10+R10</f>
        <v>220</v>
      </c>
      <c r="U10" s="25">
        <f>'[3]3_кв_2019_нов'!$CF$119</f>
        <v>110</v>
      </c>
      <c r="V10" s="25">
        <f>ROUND(U10/3,0)</f>
        <v>37</v>
      </c>
      <c r="W10" s="26">
        <f>T10+V10</f>
        <v>257</v>
      </c>
      <c r="X10" s="25">
        <f t="shared" ref="X10" si="11">K10-W10</f>
        <v>-171.67000000000002</v>
      </c>
      <c r="Y10" s="27">
        <f t="shared" si="7"/>
        <v>69.260000000000005</v>
      </c>
      <c r="Z10" s="28">
        <f>'[4]СВОД_МО _8'!$AA$116</f>
        <v>13004734.880000001</v>
      </c>
      <c r="AA10" s="29">
        <f>'[5]СВОД_МО _10'!$AP117</f>
        <v>13004734.869999999</v>
      </c>
      <c r="AB10" s="29">
        <f>ROUND(AA10/3*2,2)</f>
        <v>8669823.25</v>
      </c>
      <c r="AC10" s="28">
        <f>Z10+AA10</f>
        <v>26009469.75</v>
      </c>
      <c r="AD10" s="29">
        <f>'[5]СВОД_МО _10'!$BE117</f>
        <v>13004734.880000001</v>
      </c>
      <c r="AE10" s="29">
        <f>ROUND(AD10/3,2)</f>
        <v>4334911.63</v>
      </c>
      <c r="AF10" s="30">
        <f>AC10+AE10</f>
        <v>30344381.379999999</v>
      </c>
      <c r="AG10" s="29">
        <f>D10-AF10</f>
        <v>-19299557.32</v>
      </c>
      <c r="AH10" s="27">
        <f t="shared" si="10"/>
        <v>64.989999999999995</v>
      </c>
      <c r="AI10" s="2"/>
      <c r="AJ10" s="31">
        <f>AA10-'[6]СВОД_МО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44"/>
      <c r="B11" s="45" t="s">
        <v>31</v>
      </c>
      <c r="C11" s="46">
        <f>C9+C10</f>
        <v>1286701747.78</v>
      </c>
      <c r="D11" s="46">
        <f>D9+D10</f>
        <v>428900582.58999997</v>
      </c>
      <c r="E11" s="46">
        <f>E9+E10</f>
        <v>496696124.31</v>
      </c>
      <c r="F11" s="47">
        <f t="shared" ref="F11:F13" si="12">IFERROR(ROUND(E11/D11*100,2),0)</f>
        <v>115.81</v>
      </c>
      <c r="G11" s="47">
        <f t="shared" si="0"/>
        <v>38.6</v>
      </c>
      <c r="H11" s="47">
        <f>H9+H10</f>
        <v>790005623.46999991</v>
      </c>
      <c r="I11" s="46">
        <f t="shared" si="3"/>
        <v>103741.17</v>
      </c>
      <c r="J11" s="48">
        <f>J9+J10</f>
        <v>12403</v>
      </c>
      <c r="K11" s="49">
        <f>K9+K10</f>
        <v>4134.33</v>
      </c>
      <c r="L11" s="49">
        <f>L9+L10</f>
        <v>3989</v>
      </c>
      <c r="M11" s="47">
        <f>IFERROR(ROUND(L11/K11*100,2),0)</f>
        <v>96.48</v>
      </c>
      <c r="N11" s="47">
        <f t="shared" si="1"/>
        <v>32.159999999999997</v>
      </c>
      <c r="O11" s="49">
        <f>O9+O10</f>
        <v>8414</v>
      </c>
      <c r="P11" s="2"/>
      <c r="Q11" s="26" t="e">
        <f>#REF!+Q10</f>
        <v>#REF!</v>
      </c>
      <c r="R11" s="26" t="e">
        <f>#REF!+R10</f>
        <v>#REF!</v>
      </c>
      <c r="S11" s="26" t="e">
        <f>#REF!+S10</f>
        <v>#REF!</v>
      </c>
      <c r="T11" s="26" t="e">
        <f>#REF!+T10</f>
        <v>#REF!</v>
      </c>
      <c r="U11" s="26" t="e">
        <f>#REF!+U10</f>
        <v>#REF!</v>
      </c>
      <c r="V11" s="26" t="e">
        <f>#REF!+V10</f>
        <v>#REF!</v>
      </c>
      <c r="W11" s="26" t="e">
        <f>#REF!+W10</f>
        <v>#REF!</v>
      </c>
      <c r="X11" s="26" t="e">
        <f>#REF!+X10</f>
        <v>#REF!</v>
      </c>
      <c r="Y11" s="27" t="e">
        <f t="shared" si="7"/>
        <v>#REF!</v>
      </c>
      <c r="Z11" s="50" t="e">
        <f>#REF!+Z10</f>
        <v>#REF!</v>
      </c>
      <c r="AA11" s="50" t="e">
        <f>#REF!+AA10</f>
        <v>#REF!</v>
      </c>
      <c r="AB11" s="50" t="e">
        <f>#REF!+AB10</f>
        <v>#REF!</v>
      </c>
      <c r="AC11" s="50" t="e">
        <f>#REF!+AC10</f>
        <v>#REF!</v>
      </c>
      <c r="AD11" s="50" t="e">
        <f>#REF!+AD10</f>
        <v>#REF!</v>
      </c>
      <c r="AE11" s="50" t="e">
        <f>#REF!+AE10</f>
        <v>#REF!</v>
      </c>
      <c r="AF11" s="50" t="e">
        <f>#REF!+AF10</f>
        <v>#REF!</v>
      </c>
      <c r="AG11" s="50" t="e">
        <f>#REF!+AG10</f>
        <v>#REF!</v>
      </c>
      <c r="AH11" s="27" t="e">
        <f t="shared" si="10"/>
        <v>#REF!</v>
      </c>
      <c r="AI11" s="2"/>
      <c r="AJ11" s="31" t="e">
        <f>AA11-'[6]СВОД_МО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42">
        <v>4</v>
      </c>
      <c r="B12" s="51" t="s">
        <v>32</v>
      </c>
      <c r="C12" s="19">
        <v>2092.2399999999998</v>
      </c>
      <c r="D12" s="19">
        <f>ROUND(C12/12*4,2)</f>
        <v>697.41</v>
      </c>
      <c r="E12" s="19">
        <v>0</v>
      </c>
      <c r="F12" s="20">
        <f t="shared" si="12"/>
        <v>0</v>
      </c>
      <c r="G12" s="20">
        <f t="shared" si="0"/>
        <v>0</v>
      </c>
      <c r="H12" s="20">
        <f>C12-E12</f>
        <v>2092.2399999999998</v>
      </c>
      <c r="I12" s="19">
        <f t="shared" si="3"/>
        <v>0</v>
      </c>
      <c r="J12" s="21">
        <v>0</v>
      </c>
      <c r="K12" s="22">
        <f>ROUND(J12/12*4,2)</f>
        <v>0</v>
      </c>
      <c r="L12" s="22"/>
      <c r="M12" s="20">
        <f t="shared" ref="M12:M13" si="13">IFERROR(ROUND(L12/K12*100,2),0)</f>
        <v>0</v>
      </c>
      <c r="N12" s="20">
        <f t="shared" si="1"/>
        <v>0</v>
      </c>
      <c r="O12" s="23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44"/>
      <c r="B13" s="45" t="s">
        <v>33</v>
      </c>
      <c r="C13" s="46">
        <f>C11+C12</f>
        <v>1286703840.02</v>
      </c>
      <c r="D13" s="46">
        <f>D11+D12</f>
        <v>428901280</v>
      </c>
      <c r="E13" s="46">
        <f>E11+E12</f>
        <v>496696124.31</v>
      </c>
      <c r="F13" s="47">
        <f t="shared" si="12"/>
        <v>115.81</v>
      </c>
      <c r="G13" s="47">
        <f t="shared" si="0"/>
        <v>38.6</v>
      </c>
      <c r="H13" s="47">
        <f>H11+H12</f>
        <v>790007715.70999992</v>
      </c>
      <c r="I13" s="46">
        <f t="shared" si="3"/>
        <v>103741.34</v>
      </c>
      <c r="J13" s="48">
        <f>J11+J12</f>
        <v>12403</v>
      </c>
      <c r="K13" s="49">
        <f>K11+K12</f>
        <v>4134.33</v>
      </c>
      <c r="L13" s="49">
        <f t="shared" ref="L13" si="14">L11+L12</f>
        <v>3989</v>
      </c>
      <c r="M13" s="47">
        <f t="shared" si="13"/>
        <v>96.48</v>
      </c>
      <c r="N13" s="47">
        <f t="shared" si="1"/>
        <v>32.159999999999997</v>
      </c>
      <c r="O13" s="49">
        <f>O11+O12</f>
        <v>8414</v>
      </c>
      <c r="P13" s="2"/>
      <c r="Z13" s="52" t="e">
        <f>#REF!-'[7]СВОД_МО _7'!$AA$115</f>
        <v>#REF!</v>
      </c>
      <c r="AA13" s="52" t="e">
        <f>#REF!-'[7]СВОД_МО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ht="30" customHeigh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">
      <c r="A15" s="76" t="s">
        <v>34</v>
      </c>
      <c r="B15" s="77"/>
      <c r="C15" s="77"/>
      <c r="D15" s="78"/>
      <c r="E15" s="53">
        <f>ROUND(E9/L9,2)</f>
        <v>125157.26</v>
      </c>
      <c r="F15" s="2"/>
      <c r="G15" s="2"/>
      <c r="H15" s="2"/>
      <c r="I15" s="2"/>
      <c r="J15" s="2"/>
      <c r="K15" s="54"/>
      <c r="L15" s="55"/>
      <c r="M15" s="56"/>
      <c r="N15" s="56"/>
      <c r="O15" s="56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76" t="s">
        <v>35</v>
      </c>
      <c r="B16" s="77"/>
      <c r="C16" s="77"/>
      <c r="D16" s="78"/>
      <c r="E16" s="53">
        <f>ROUND(E11/L11,2)</f>
        <v>124516.45</v>
      </c>
      <c r="L16" s="56"/>
      <c r="M16" s="56"/>
      <c r="N16" s="56"/>
      <c r="O16" s="56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15:D15"/>
    <mergeCell ref="A16:D16"/>
    <mergeCell ref="H4:H5"/>
    <mergeCell ref="I4:I5"/>
    <mergeCell ref="J4:J5"/>
    <mergeCell ref="K4:K5"/>
    <mergeCell ref="L4:L5"/>
    <mergeCell ref="M4:M5"/>
  </mergeCells>
  <conditionalFormatting sqref="J7:J13 H7:H13 F7:G11 I7:I11 O7:O13 K7:N11 C7:E13">
    <cfRule type="cellIs" dxfId="19" priority="7" operator="lessThan">
      <formula>0</formula>
    </cfRule>
  </conditionalFormatting>
  <conditionalFormatting sqref="I12:I13 K13:L13 L12">
    <cfRule type="cellIs" dxfId="18" priority="6" operator="lessThan">
      <formula>0</formula>
    </cfRule>
  </conditionalFormatting>
  <conditionalFormatting sqref="M12:M13">
    <cfRule type="cellIs" dxfId="17" priority="5" operator="lessThan">
      <formula>0</formula>
    </cfRule>
  </conditionalFormatting>
  <conditionalFormatting sqref="F12:F13">
    <cfRule type="cellIs" dxfId="16" priority="4" operator="lessThan">
      <formula>0</formula>
    </cfRule>
  </conditionalFormatting>
  <conditionalFormatting sqref="G12:H13">
    <cfRule type="cellIs" dxfId="15" priority="3" operator="lessThan">
      <formula>0</formula>
    </cfRule>
  </conditionalFormatting>
  <conditionalFormatting sqref="N12:O13">
    <cfRule type="cellIs" dxfId="14" priority="2" operator="lessThan">
      <formula>0</formula>
    </cfRule>
  </conditionalFormatting>
  <conditionalFormatting sqref="K12">
    <cfRule type="cellIs" dxfId="13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zoomScale="62" zoomScaleNormal="62" workbookViewId="0">
      <pane xSplit="3" ySplit="7" topLeftCell="J8" activePane="bottomRight" state="frozen"/>
      <selection activeCell="L10" sqref="L10"/>
      <selection pane="topRight" activeCell="L10" sqref="L10"/>
      <selection pane="bottomLeft" activeCell="L10" sqref="L10"/>
      <selection pane="bottomRight" activeCell="L1" sqref="L1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38.14062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4" t="s">
        <v>59</v>
      </c>
      <c r="M1" s="3"/>
      <c r="N1" s="3"/>
      <c r="O1" s="3"/>
    </row>
    <row r="2" spans="1:36" ht="131.25" customHeight="1" x14ac:dyDescent="0.3">
      <c r="A2" s="80" t="s">
        <v>36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6"/>
      <c r="S2" s="81"/>
      <c r="T2" s="81"/>
      <c r="U2" s="81"/>
      <c r="V2" s="81"/>
      <c r="W2" s="81"/>
      <c r="X2" s="81"/>
      <c r="Y2" s="81"/>
      <c r="Z2" s="81"/>
      <c r="AA2" s="81"/>
    </row>
    <row r="3" spans="1:36" ht="39.75" customHeight="1" x14ac:dyDescent="0.3">
      <c r="A3" s="82" t="s">
        <v>1</v>
      </c>
      <c r="B3" s="85" t="s">
        <v>2</v>
      </c>
      <c r="C3" s="88" t="s">
        <v>37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</row>
    <row r="4" spans="1:36" ht="18.75" customHeight="1" x14ac:dyDescent="0.3">
      <c r="A4" s="83"/>
      <c r="B4" s="86"/>
      <c r="C4" s="79" t="s">
        <v>4</v>
      </c>
      <c r="D4" s="91" t="s">
        <v>38</v>
      </c>
      <c r="E4" s="79" t="s">
        <v>39</v>
      </c>
      <c r="F4" s="73" t="s">
        <v>40</v>
      </c>
      <c r="G4" s="73" t="s">
        <v>8</v>
      </c>
      <c r="H4" s="74" t="s">
        <v>9</v>
      </c>
      <c r="I4" s="79" t="s">
        <v>10</v>
      </c>
      <c r="J4" s="79" t="s">
        <v>41</v>
      </c>
      <c r="K4" s="79" t="s">
        <v>42</v>
      </c>
      <c r="L4" s="79" t="s">
        <v>43</v>
      </c>
      <c r="M4" s="73" t="s">
        <v>44</v>
      </c>
      <c r="N4" s="73" t="s">
        <v>15</v>
      </c>
      <c r="O4" s="74" t="s">
        <v>16</v>
      </c>
    </row>
    <row r="5" spans="1:36" ht="273" customHeight="1" x14ac:dyDescent="0.2">
      <c r="A5" s="84"/>
      <c r="B5" s="87"/>
      <c r="C5" s="79"/>
      <c r="D5" s="79"/>
      <c r="E5" s="79"/>
      <c r="F5" s="73"/>
      <c r="G5" s="73"/>
      <c r="H5" s="75"/>
      <c r="I5" s="79"/>
      <c r="J5" s="79"/>
      <c r="K5" s="79"/>
      <c r="L5" s="79"/>
      <c r="M5" s="73"/>
      <c r="N5" s="73"/>
      <c r="O5" s="75"/>
      <c r="Q5" s="7" t="s">
        <v>17</v>
      </c>
      <c r="R5" s="8" t="s">
        <v>18</v>
      </c>
      <c r="S5" s="9" t="s">
        <v>19</v>
      </c>
      <c r="T5" s="10" t="s">
        <v>20</v>
      </c>
      <c r="U5" s="8" t="s">
        <v>21</v>
      </c>
      <c r="V5" s="9" t="s">
        <v>22</v>
      </c>
      <c r="W5" s="11" t="s">
        <v>23</v>
      </c>
      <c r="X5" s="8" t="s">
        <v>24</v>
      </c>
      <c r="Y5" s="12"/>
      <c r="Z5" s="7" t="s">
        <v>17</v>
      </c>
      <c r="AA5" s="8" t="s">
        <v>18</v>
      </c>
      <c r="AB5" s="9" t="s">
        <v>19</v>
      </c>
      <c r="AC5" s="10" t="s">
        <v>20</v>
      </c>
      <c r="AD5" s="8" t="s">
        <v>21</v>
      </c>
      <c r="AE5" s="9" t="s">
        <v>25</v>
      </c>
      <c r="AF5" s="11" t="s">
        <v>26</v>
      </c>
      <c r="AG5" s="8" t="s">
        <v>24</v>
      </c>
    </row>
    <row r="6" spans="1:36" ht="21" x14ac:dyDescent="0.3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Q6" s="14"/>
      <c r="R6" s="14"/>
      <c r="S6" s="15"/>
      <c r="T6" s="14"/>
      <c r="U6" s="14"/>
      <c r="V6" s="14"/>
      <c r="W6" s="14"/>
      <c r="X6" s="14"/>
      <c r="Z6" s="14"/>
      <c r="AA6" s="14"/>
      <c r="AB6" s="14"/>
      <c r="AC6" s="14"/>
      <c r="AD6" s="14"/>
      <c r="AE6" s="14"/>
      <c r="AF6" s="16"/>
      <c r="AG6" s="14"/>
    </row>
    <row r="7" spans="1:36" ht="44.25" customHeight="1" x14ac:dyDescent="0.35">
      <c r="A7" s="17">
        <v>1</v>
      </c>
      <c r="B7" s="33" t="s">
        <v>45</v>
      </c>
      <c r="C7" s="19">
        <v>5897100.4000000004</v>
      </c>
      <c r="D7" s="57">
        <f>ROUND(C7/12*4,2)</f>
        <v>1965700.13</v>
      </c>
      <c r="E7" s="19">
        <v>1604156.73</v>
      </c>
      <c r="F7" s="20">
        <f>IFERROR(ROUND(E7/D7*100,2),0)</f>
        <v>81.61</v>
      </c>
      <c r="G7" s="20">
        <f t="shared" ref="G7:G23" si="0">IFERROR(ROUND(E7/C7*100,2),0)</f>
        <v>27.2</v>
      </c>
      <c r="H7" s="20">
        <f t="shared" ref="H7" si="1">C7-E7</f>
        <v>4292943.67</v>
      </c>
      <c r="I7" s="19">
        <f t="shared" ref="I7:I23" si="2">IFERROR(ROUND(C7/J7,2),0)</f>
        <v>18900.96</v>
      </c>
      <c r="J7" s="21">
        <v>312</v>
      </c>
      <c r="K7" s="22">
        <f>ROUND(J7/12*4,2)</f>
        <v>104</v>
      </c>
      <c r="L7" s="22">
        <v>70</v>
      </c>
      <c r="M7" s="20">
        <f>IFERROR(ROUND(L7/K7*100,2),0)</f>
        <v>67.31</v>
      </c>
      <c r="N7" s="20">
        <f>IFERROR(ROUND(L7/J7*100,2),0)</f>
        <v>22.44</v>
      </c>
      <c r="O7" s="23">
        <f t="shared" ref="O7" si="3">J7-L7</f>
        <v>242</v>
      </c>
      <c r="Q7" s="24">
        <f>'[2]1_кв_2019'!CF19+'[2]1_кв_2019'!CL19</f>
        <v>2827</v>
      </c>
      <c r="R7" s="25">
        <f>'[3]2_кв_2019_нов'!$CF$19+'[3]2_кв_2019_нов'!$CL$19</f>
        <v>3985</v>
      </c>
      <c r="S7" s="25">
        <f>ROUND(R7/3*2,0)</f>
        <v>2657</v>
      </c>
      <c r="T7" s="24">
        <f>Q7+R7</f>
        <v>6812</v>
      </c>
      <c r="U7" s="25">
        <f>'[3]3_кв_2019_нов'!$CF19+'[3]3_кв_2019_нов'!$CL19</f>
        <v>1805</v>
      </c>
      <c r="V7" s="25">
        <f>ROUND(U7/3,0)</f>
        <v>602</v>
      </c>
      <c r="W7" s="26">
        <f>T7+V7</f>
        <v>7414</v>
      </c>
      <c r="X7" s="25">
        <f>K7-W7</f>
        <v>-7310</v>
      </c>
      <c r="Y7" s="27">
        <f>ROUND(L7/W7*100,2)</f>
        <v>0.94</v>
      </c>
      <c r="Z7" s="28">
        <f>'[4]СВОД_МО _8'!$AA$17</f>
        <v>178721843.18000001</v>
      </c>
      <c r="AA7" s="29">
        <f>'[5]СВОД_МО _10'!$AP17</f>
        <v>219720503.44999999</v>
      </c>
      <c r="AB7" s="29"/>
      <c r="AC7" s="28">
        <f>Z7+AA7</f>
        <v>398442346.63</v>
      </c>
      <c r="AD7" s="29">
        <f>'[5]СВОД_МО _10'!$BE17</f>
        <v>223496186.90000001</v>
      </c>
      <c r="AE7" s="29">
        <f>ROUND(AD7/3,2)</f>
        <v>74498728.969999999</v>
      </c>
      <c r="AF7" s="30">
        <f>AC7+AE7</f>
        <v>472941075.60000002</v>
      </c>
      <c r="AG7" s="29">
        <f>D7-AF7</f>
        <v>-470975375.47000003</v>
      </c>
      <c r="AH7" s="27">
        <f>ROUND(E7/AF7*100,2)</f>
        <v>0.34</v>
      </c>
      <c r="AJ7" s="31">
        <f>AA7-'[6]СВОД_МО _8'!AP17</f>
        <v>40998660.280000001</v>
      </c>
    </row>
    <row r="8" spans="1:36" ht="44.25" customHeight="1" x14ac:dyDescent="0.35">
      <c r="A8" s="17">
        <v>2</v>
      </c>
      <c r="B8" s="18" t="s">
        <v>27</v>
      </c>
      <c r="C8" s="19">
        <v>959758923.92999995</v>
      </c>
      <c r="D8" s="19">
        <f t="shared" ref="D8:D18" si="4">ROUND(C8/12*4,2)</f>
        <v>319919641.31</v>
      </c>
      <c r="E8" s="19">
        <v>317737211.27999997</v>
      </c>
      <c r="F8" s="20">
        <f>IFERROR(ROUND(E8/D8*100,2),0)</f>
        <v>99.32</v>
      </c>
      <c r="G8" s="20">
        <f t="shared" si="0"/>
        <v>33.11</v>
      </c>
      <c r="H8" s="20">
        <f>C8-E8</f>
        <v>642021712.64999998</v>
      </c>
      <c r="I8" s="19">
        <f t="shared" si="2"/>
        <v>91292.58</v>
      </c>
      <c r="J8" s="21">
        <v>10513</v>
      </c>
      <c r="K8" s="22">
        <f t="shared" ref="K8:K18" si="5">ROUND(J8/12*4,2)</f>
        <v>3504.33</v>
      </c>
      <c r="L8" s="22">
        <v>3212</v>
      </c>
      <c r="M8" s="20">
        <f>IFERROR(ROUND(L8/K8*100,2),0)</f>
        <v>91.66</v>
      </c>
      <c r="N8" s="20">
        <f>IFERROR(ROUND(L8/J8*100,2),0)</f>
        <v>30.55</v>
      </c>
      <c r="O8" s="23">
        <f>J8-L8</f>
        <v>7301</v>
      </c>
      <c r="Q8" s="24"/>
      <c r="R8" s="25"/>
      <c r="S8" s="25"/>
      <c r="T8" s="24"/>
      <c r="U8" s="25"/>
      <c r="V8" s="25"/>
      <c r="W8" s="26"/>
      <c r="X8" s="25"/>
      <c r="Y8" s="27"/>
      <c r="Z8" s="28"/>
      <c r="AA8" s="29"/>
      <c r="AB8" s="29"/>
      <c r="AC8" s="28"/>
      <c r="AD8" s="29"/>
      <c r="AE8" s="29"/>
      <c r="AF8" s="30"/>
      <c r="AG8" s="29"/>
      <c r="AH8" s="27"/>
      <c r="AJ8" s="31"/>
    </row>
    <row r="9" spans="1:36" ht="44.25" customHeight="1" x14ac:dyDescent="0.35">
      <c r="A9" s="17">
        <v>3</v>
      </c>
      <c r="B9" s="18" t="s">
        <v>46</v>
      </c>
      <c r="C9" s="19">
        <v>28336989.050000001</v>
      </c>
      <c r="D9" s="19">
        <f t="shared" si="4"/>
        <v>9445663.0199999996</v>
      </c>
      <c r="E9" s="19">
        <v>7956954.7800000003</v>
      </c>
      <c r="F9" s="20">
        <f>IFERROR(ROUND(E9/D9*100,2),0)</f>
        <v>84.24</v>
      </c>
      <c r="G9" s="20">
        <f t="shared" si="0"/>
        <v>28.08</v>
      </c>
      <c r="H9" s="20">
        <f t="shared" ref="H9:H18" si="6">C9-E9</f>
        <v>20380034.27</v>
      </c>
      <c r="I9" s="19">
        <f t="shared" si="2"/>
        <v>12667.41</v>
      </c>
      <c r="J9" s="21">
        <v>2237</v>
      </c>
      <c r="K9" s="22">
        <f t="shared" si="5"/>
        <v>745.67</v>
      </c>
      <c r="L9" s="22">
        <v>428</v>
      </c>
      <c r="M9" s="20">
        <f t="shared" ref="M9:M19" si="7">IFERROR(ROUND(L9/K9*100,2),0)</f>
        <v>57.4</v>
      </c>
      <c r="N9" s="20">
        <f t="shared" ref="N9:N17" si="8">IFERROR(ROUND(L9/J9*100,2),0)</f>
        <v>19.13</v>
      </c>
      <c r="O9" s="23">
        <f t="shared" ref="O9:O21" si="9">J9-L9</f>
        <v>1809</v>
      </c>
      <c r="Q9" s="24"/>
      <c r="R9" s="25"/>
      <c r="S9" s="25"/>
      <c r="T9" s="24"/>
      <c r="U9" s="25"/>
      <c r="V9" s="25"/>
      <c r="W9" s="26"/>
      <c r="X9" s="25"/>
      <c r="Y9" s="27"/>
      <c r="Z9" s="28"/>
      <c r="AA9" s="29"/>
      <c r="AB9" s="29"/>
      <c r="AC9" s="28"/>
      <c r="AD9" s="29"/>
      <c r="AE9" s="29"/>
      <c r="AF9" s="30"/>
      <c r="AG9" s="29"/>
      <c r="AH9" s="27"/>
      <c r="AJ9" s="31"/>
    </row>
    <row r="10" spans="1:36" ht="44.25" customHeight="1" x14ac:dyDescent="0.35">
      <c r="A10" s="17">
        <v>4</v>
      </c>
      <c r="B10" s="33" t="s">
        <v>47</v>
      </c>
      <c r="C10" s="19">
        <v>9046554.6300000008</v>
      </c>
      <c r="D10" s="19">
        <f t="shared" si="4"/>
        <v>3015518.21</v>
      </c>
      <c r="E10" s="19">
        <v>4675597.87</v>
      </c>
      <c r="F10" s="20">
        <f t="shared" ref="F10" si="10">IFERROR(ROUND(E10/D10*100,2),0)</f>
        <v>155.05000000000001</v>
      </c>
      <c r="G10" s="20">
        <f t="shared" si="0"/>
        <v>51.68</v>
      </c>
      <c r="H10" s="20">
        <f t="shared" si="6"/>
        <v>4370956.7600000007</v>
      </c>
      <c r="I10" s="19">
        <f t="shared" si="2"/>
        <v>17297.43</v>
      </c>
      <c r="J10" s="21">
        <v>523</v>
      </c>
      <c r="K10" s="22">
        <f t="shared" si="5"/>
        <v>174.33</v>
      </c>
      <c r="L10" s="22">
        <v>249</v>
      </c>
      <c r="M10" s="20">
        <f t="shared" si="7"/>
        <v>142.83000000000001</v>
      </c>
      <c r="N10" s="20">
        <f t="shared" si="8"/>
        <v>47.61</v>
      </c>
      <c r="O10" s="23">
        <f t="shared" si="9"/>
        <v>274</v>
      </c>
      <c r="Q10" s="24"/>
      <c r="R10" s="25"/>
      <c r="S10" s="25"/>
      <c r="T10" s="24"/>
      <c r="U10" s="25"/>
      <c r="V10" s="25"/>
      <c r="W10" s="26"/>
      <c r="X10" s="25"/>
      <c r="Y10" s="27"/>
      <c r="Z10" s="28"/>
      <c r="AA10" s="29"/>
      <c r="AB10" s="29"/>
      <c r="AC10" s="28"/>
      <c r="AD10" s="29"/>
      <c r="AE10" s="29"/>
      <c r="AF10" s="30"/>
      <c r="AG10" s="29"/>
      <c r="AH10" s="27"/>
      <c r="AJ10" s="31"/>
    </row>
    <row r="11" spans="1:36" ht="44.25" customHeight="1" x14ac:dyDescent="0.35">
      <c r="A11" s="17">
        <v>5</v>
      </c>
      <c r="B11" s="33" t="s">
        <v>48</v>
      </c>
      <c r="C11" s="19">
        <v>706720.36</v>
      </c>
      <c r="D11" s="19">
        <f t="shared" si="4"/>
        <v>235573.45</v>
      </c>
      <c r="E11" s="19">
        <v>199195.21</v>
      </c>
      <c r="F11" s="20">
        <f>IFERROR(ROUND(E11/D11*100,2),0)</f>
        <v>84.56</v>
      </c>
      <c r="G11" s="20">
        <f t="shared" si="0"/>
        <v>28.19</v>
      </c>
      <c r="H11" s="20">
        <f t="shared" si="6"/>
        <v>507525.15</v>
      </c>
      <c r="I11" s="19">
        <f t="shared" si="2"/>
        <v>7285.78</v>
      </c>
      <c r="J11" s="21">
        <v>97</v>
      </c>
      <c r="K11" s="22">
        <f t="shared" si="5"/>
        <v>32.33</v>
      </c>
      <c r="L11" s="22">
        <v>10</v>
      </c>
      <c r="M11" s="20">
        <f t="shared" si="7"/>
        <v>30.93</v>
      </c>
      <c r="N11" s="20">
        <f t="shared" si="8"/>
        <v>10.31</v>
      </c>
      <c r="O11" s="23">
        <f t="shared" si="9"/>
        <v>87</v>
      </c>
      <c r="Q11" s="24"/>
      <c r="R11" s="25"/>
      <c r="S11" s="25"/>
      <c r="T11" s="24"/>
      <c r="U11" s="25"/>
      <c r="V11" s="25"/>
      <c r="W11" s="26"/>
      <c r="X11" s="25"/>
      <c r="Y11" s="27"/>
      <c r="Z11" s="28"/>
      <c r="AA11" s="29"/>
      <c r="AB11" s="29"/>
      <c r="AC11" s="28"/>
      <c r="AD11" s="29"/>
      <c r="AE11" s="29"/>
      <c r="AF11" s="30"/>
      <c r="AG11" s="29"/>
      <c r="AH11" s="27"/>
      <c r="AJ11" s="31"/>
    </row>
    <row r="12" spans="1:36" s="34" customFormat="1" ht="51.75" customHeight="1" x14ac:dyDescent="0.35">
      <c r="A12" s="58">
        <v>6</v>
      </c>
      <c r="B12" s="33" t="s">
        <v>49</v>
      </c>
      <c r="C12" s="19">
        <v>2049293.79</v>
      </c>
      <c r="D12" s="19">
        <f t="shared" si="4"/>
        <v>683097.93</v>
      </c>
      <c r="E12" s="19">
        <v>712391.27</v>
      </c>
      <c r="F12" s="20">
        <f>IFERROR(ROUND(E12/D12*100,2),0)</f>
        <v>104.29</v>
      </c>
      <c r="G12" s="20">
        <f t="shared" si="0"/>
        <v>34.76</v>
      </c>
      <c r="H12" s="20">
        <f t="shared" si="6"/>
        <v>1336902.52</v>
      </c>
      <c r="I12" s="19">
        <f t="shared" si="2"/>
        <v>19517.080000000002</v>
      </c>
      <c r="J12" s="21">
        <v>105</v>
      </c>
      <c r="K12" s="22">
        <f t="shared" si="5"/>
        <v>35</v>
      </c>
      <c r="L12" s="22">
        <v>27</v>
      </c>
      <c r="M12" s="20">
        <f t="shared" si="7"/>
        <v>77.14</v>
      </c>
      <c r="N12" s="20">
        <f t="shared" si="8"/>
        <v>25.71</v>
      </c>
      <c r="O12" s="23">
        <f t="shared" si="9"/>
        <v>78</v>
      </c>
      <c r="Q12" s="24">
        <f>'[2]1_кв_2019'!CF92+'[2]1_кв_2019'!CL92</f>
        <v>11</v>
      </c>
      <c r="R12" s="25">
        <f>'[3]2_кв_2019_нов'!$CF92</f>
        <v>11</v>
      </c>
      <c r="S12" s="25">
        <f>ROUND(R12/3*2,0)</f>
        <v>7</v>
      </c>
      <c r="T12" s="24">
        <f t="shared" ref="T12" si="11">Q12+R12</f>
        <v>22</v>
      </c>
      <c r="U12" s="25">
        <f>'[3]3_кв_2019_нов'!$CF92+'[3]3_кв_2019_нов'!$CL92</f>
        <v>11</v>
      </c>
      <c r="V12" s="25">
        <f>ROUND(U12/3,0)</f>
        <v>4</v>
      </c>
      <c r="W12" s="26">
        <f>T12+V12</f>
        <v>26</v>
      </c>
      <c r="X12" s="25">
        <f t="shared" ref="X12" si="12">K12-W12</f>
        <v>9</v>
      </c>
      <c r="Y12" s="27">
        <f t="shared" ref="Y12:Y20" si="13">ROUND(L12/W12*100,2)</f>
        <v>103.85</v>
      </c>
      <c r="Z12" s="28">
        <f>'[4]СВОД_МО _8'!$AA$90</f>
        <v>1102596.57</v>
      </c>
      <c r="AA12" s="29">
        <f>'[5]СВОД_МО _10'!$AP90</f>
        <v>1102596.57</v>
      </c>
      <c r="AB12" s="29"/>
      <c r="AC12" s="28">
        <f>Z12+AA12</f>
        <v>2205193.14</v>
      </c>
      <c r="AD12" s="29">
        <f>'[5]СВОД_МО _10'!$BE90</f>
        <v>1102596.57</v>
      </c>
      <c r="AE12" s="29">
        <f t="shared" ref="AE12" si="14">ROUND(AD12/3,2)</f>
        <v>367532.19</v>
      </c>
      <c r="AF12" s="30">
        <f>AC12+AE12</f>
        <v>2572725.33</v>
      </c>
      <c r="AG12" s="29">
        <f t="shared" ref="AG12" si="15">D12-AF12</f>
        <v>-1889627.4</v>
      </c>
      <c r="AH12" s="27">
        <f t="shared" ref="AH12:AH20" si="16">ROUND(E12/AF12*100,2)</f>
        <v>27.69</v>
      </c>
      <c r="AJ12" s="31">
        <f>AA12-'[6]СВОД_МО _8'!AP90</f>
        <v>0</v>
      </c>
    </row>
    <row r="13" spans="1:36" s="34" customFormat="1" ht="57.75" customHeight="1" x14ac:dyDescent="0.35">
      <c r="A13" s="58">
        <v>7</v>
      </c>
      <c r="B13" s="33" t="s">
        <v>50</v>
      </c>
      <c r="C13" s="19">
        <v>13925421.18</v>
      </c>
      <c r="D13" s="19">
        <f t="shared" si="4"/>
        <v>4641807.0599999996</v>
      </c>
      <c r="E13" s="19">
        <v>1797619.96</v>
      </c>
      <c r="F13" s="20">
        <f t="shared" ref="F13:F18" si="17">IFERROR(ROUND(E13/D13*100,2),0)</f>
        <v>38.729999999999997</v>
      </c>
      <c r="G13" s="20">
        <f t="shared" si="0"/>
        <v>12.91</v>
      </c>
      <c r="H13" s="20">
        <f t="shared" si="6"/>
        <v>12127801.219999999</v>
      </c>
      <c r="I13" s="19">
        <f t="shared" si="2"/>
        <v>39900.92</v>
      </c>
      <c r="J13" s="21">
        <v>349</v>
      </c>
      <c r="K13" s="22">
        <f t="shared" si="5"/>
        <v>116.33</v>
      </c>
      <c r="L13" s="22">
        <v>67</v>
      </c>
      <c r="M13" s="20">
        <f t="shared" si="7"/>
        <v>57.59</v>
      </c>
      <c r="N13" s="20">
        <f t="shared" si="8"/>
        <v>19.2</v>
      </c>
      <c r="O13" s="23">
        <f t="shared" si="9"/>
        <v>282</v>
      </c>
      <c r="Q13" s="24"/>
      <c r="R13" s="25"/>
      <c r="S13" s="25"/>
      <c r="T13" s="24"/>
      <c r="U13" s="25"/>
      <c r="V13" s="25"/>
      <c r="W13" s="26"/>
      <c r="X13" s="25"/>
      <c r="Y13" s="27"/>
      <c r="Z13" s="28"/>
      <c r="AA13" s="29"/>
      <c r="AB13" s="29"/>
      <c r="AC13" s="28"/>
      <c r="AD13" s="29"/>
      <c r="AE13" s="29"/>
      <c r="AF13" s="30"/>
      <c r="AG13" s="29"/>
      <c r="AH13" s="27"/>
      <c r="AJ13" s="31"/>
    </row>
    <row r="14" spans="1:36" s="34" customFormat="1" ht="46.5" customHeight="1" x14ac:dyDescent="0.35">
      <c r="A14" s="58">
        <v>8</v>
      </c>
      <c r="B14" s="33" t="s">
        <v>51</v>
      </c>
      <c r="C14" s="19">
        <v>6382976.8200000003</v>
      </c>
      <c r="D14" s="19">
        <f t="shared" si="4"/>
        <v>2127658.94</v>
      </c>
      <c r="E14" s="19">
        <v>579631.39</v>
      </c>
      <c r="F14" s="20">
        <f t="shared" si="17"/>
        <v>27.24</v>
      </c>
      <c r="G14" s="20">
        <f t="shared" si="0"/>
        <v>9.08</v>
      </c>
      <c r="H14" s="20">
        <f t="shared" si="6"/>
        <v>5803345.4300000006</v>
      </c>
      <c r="I14" s="19">
        <f t="shared" si="2"/>
        <v>18289.330000000002</v>
      </c>
      <c r="J14" s="21">
        <v>349</v>
      </c>
      <c r="K14" s="22">
        <f t="shared" si="5"/>
        <v>116.33</v>
      </c>
      <c r="L14" s="22">
        <v>56</v>
      </c>
      <c r="M14" s="20">
        <f t="shared" si="7"/>
        <v>48.14</v>
      </c>
      <c r="N14" s="20">
        <f t="shared" si="8"/>
        <v>16.05</v>
      </c>
      <c r="O14" s="23">
        <f t="shared" si="9"/>
        <v>293</v>
      </c>
      <c r="Q14" s="24"/>
      <c r="R14" s="25"/>
      <c r="S14" s="25"/>
      <c r="T14" s="24"/>
      <c r="U14" s="25"/>
      <c r="V14" s="25"/>
      <c r="W14" s="26"/>
      <c r="X14" s="25"/>
      <c r="Y14" s="27"/>
      <c r="Z14" s="28"/>
      <c r="AA14" s="29"/>
      <c r="AB14" s="29"/>
      <c r="AC14" s="28"/>
      <c r="AD14" s="29"/>
      <c r="AE14" s="29"/>
      <c r="AF14" s="30"/>
      <c r="AG14" s="29"/>
      <c r="AH14" s="27"/>
      <c r="AJ14" s="31"/>
    </row>
    <row r="15" spans="1:36" s="34" customFormat="1" ht="36" customHeight="1" x14ac:dyDescent="0.35">
      <c r="A15" s="58">
        <v>9</v>
      </c>
      <c r="B15" s="33" t="s">
        <v>52</v>
      </c>
      <c r="C15" s="19">
        <v>2020436.34</v>
      </c>
      <c r="D15" s="19">
        <f t="shared" si="4"/>
        <v>673478.78</v>
      </c>
      <c r="E15" s="19">
        <v>209616.9</v>
      </c>
      <c r="F15" s="20">
        <f t="shared" si="17"/>
        <v>31.12</v>
      </c>
      <c r="G15" s="20">
        <f t="shared" si="0"/>
        <v>10.37</v>
      </c>
      <c r="H15" s="20">
        <f t="shared" si="6"/>
        <v>1810819.4400000002</v>
      </c>
      <c r="I15" s="19">
        <f t="shared" si="2"/>
        <v>25903.03</v>
      </c>
      <c r="J15" s="21">
        <v>78</v>
      </c>
      <c r="K15" s="22">
        <f t="shared" si="5"/>
        <v>26</v>
      </c>
      <c r="L15" s="22">
        <v>29</v>
      </c>
      <c r="M15" s="20">
        <f t="shared" si="7"/>
        <v>111.54</v>
      </c>
      <c r="N15" s="20">
        <f t="shared" si="8"/>
        <v>37.18</v>
      </c>
      <c r="O15" s="23">
        <f t="shared" si="9"/>
        <v>49</v>
      </c>
      <c r="Q15" s="24"/>
      <c r="R15" s="25"/>
      <c r="S15" s="25"/>
      <c r="T15" s="24"/>
      <c r="U15" s="25"/>
      <c r="V15" s="25"/>
      <c r="W15" s="26"/>
      <c r="X15" s="25"/>
      <c r="Y15" s="27"/>
      <c r="Z15" s="28"/>
      <c r="AA15" s="29"/>
      <c r="AB15" s="29"/>
      <c r="AC15" s="28"/>
      <c r="AD15" s="29"/>
      <c r="AE15" s="29"/>
      <c r="AF15" s="30"/>
      <c r="AG15" s="29"/>
      <c r="AH15" s="27"/>
      <c r="AJ15" s="31"/>
    </row>
    <row r="16" spans="1:36" s="34" customFormat="1" ht="42" customHeight="1" x14ac:dyDescent="0.35">
      <c r="A16" s="58">
        <v>10</v>
      </c>
      <c r="B16" s="33" t="s">
        <v>53</v>
      </c>
      <c r="C16" s="19">
        <v>13376555.57</v>
      </c>
      <c r="D16" s="19">
        <f t="shared" si="4"/>
        <v>4458851.8600000003</v>
      </c>
      <c r="E16" s="19">
        <v>3086658.66</v>
      </c>
      <c r="F16" s="20">
        <f t="shared" si="17"/>
        <v>69.23</v>
      </c>
      <c r="G16" s="20">
        <f t="shared" si="0"/>
        <v>23.08</v>
      </c>
      <c r="H16" s="20">
        <f t="shared" si="6"/>
        <v>10289896.91</v>
      </c>
      <c r="I16" s="19">
        <f t="shared" si="2"/>
        <v>25576.59</v>
      </c>
      <c r="J16" s="21">
        <v>523</v>
      </c>
      <c r="K16" s="22">
        <f t="shared" si="5"/>
        <v>174.33</v>
      </c>
      <c r="L16" s="22">
        <v>179</v>
      </c>
      <c r="M16" s="20">
        <f t="shared" si="7"/>
        <v>102.68</v>
      </c>
      <c r="N16" s="20">
        <f t="shared" si="8"/>
        <v>34.229999999999997</v>
      </c>
      <c r="O16" s="23">
        <f t="shared" si="9"/>
        <v>344</v>
      </c>
      <c r="Q16" s="24"/>
      <c r="R16" s="25"/>
      <c r="S16" s="25"/>
      <c r="T16" s="24"/>
      <c r="U16" s="25"/>
      <c r="V16" s="25"/>
      <c r="W16" s="26"/>
      <c r="X16" s="25"/>
      <c r="Y16" s="27"/>
      <c r="Z16" s="28"/>
      <c r="AA16" s="29"/>
      <c r="AB16" s="29"/>
      <c r="AC16" s="28"/>
      <c r="AD16" s="29"/>
      <c r="AE16" s="29"/>
      <c r="AF16" s="30"/>
      <c r="AG16" s="29"/>
      <c r="AH16" s="27"/>
      <c r="AJ16" s="31"/>
    </row>
    <row r="17" spans="1:130" s="34" customFormat="1" ht="42" customHeight="1" x14ac:dyDescent="0.35">
      <c r="A17" s="58">
        <v>11</v>
      </c>
      <c r="B17" s="59" t="s">
        <v>54</v>
      </c>
      <c r="C17" s="19">
        <v>11058008.039999999</v>
      </c>
      <c r="D17" s="19">
        <f t="shared" si="4"/>
        <v>3686002.68</v>
      </c>
      <c r="E17" s="19">
        <v>3525757.18</v>
      </c>
      <c r="F17" s="20">
        <f t="shared" si="17"/>
        <v>95.65</v>
      </c>
      <c r="G17" s="20">
        <f t="shared" si="0"/>
        <v>31.88</v>
      </c>
      <c r="H17" s="20">
        <f t="shared" si="6"/>
        <v>7532250.8599999994</v>
      </c>
      <c r="I17" s="19">
        <f t="shared" si="2"/>
        <v>21143.42</v>
      </c>
      <c r="J17" s="21">
        <v>523</v>
      </c>
      <c r="K17" s="22">
        <f t="shared" si="5"/>
        <v>174.33</v>
      </c>
      <c r="L17" s="22">
        <v>230</v>
      </c>
      <c r="M17" s="20">
        <f t="shared" si="7"/>
        <v>131.93</v>
      </c>
      <c r="N17" s="20">
        <f t="shared" si="8"/>
        <v>43.98</v>
      </c>
      <c r="O17" s="23">
        <f t="shared" si="9"/>
        <v>293</v>
      </c>
      <c r="Q17" s="24"/>
      <c r="R17" s="25"/>
      <c r="S17" s="25"/>
      <c r="T17" s="24"/>
      <c r="U17" s="25"/>
      <c r="V17" s="25"/>
      <c r="W17" s="26"/>
      <c r="X17" s="25"/>
      <c r="Y17" s="27"/>
      <c r="Z17" s="28"/>
      <c r="AA17" s="29"/>
      <c r="AB17" s="29"/>
      <c r="AC17" s="28"/>
      <c r="AD17" s="29"/>
      <c r="AE17" s="29"/>
      <c r="AF17" s="30"/>
      <c r="AG17" s="29"/>
      <c r="AH17" s="27"/>
      <c r="AJ17" s="31"/>
    </row>
    <row r="18" spans="1:130" s="34" customFormat="1" ht="42" customHeight="1" x14ac:dyDescent="0.35">
      <c r="A18" s="58">
        <v>12</v>
      </c>
      <c r="B18" s="33" t="s">
        <v>28</v>
      </c>
      <c r="C18" s="19">
        <v>90886777.599999994</v>
      </c>
      <c r="D18" s="19">
        <f t="shared" si="4"/>
        <v>30295592.530000001</v>
      </c>
      <c r="E18" s="19">
        <v>52929005.340000004</v>
      </c>
      <c r="F18" s="20">
        <f t="shared" si="17"/>
        <v>174.71</v>
      </c>
      <c r="G18" s="20">
        <f t="shared" si="0"/>
        <v>58.24</v>
      </c>
      <c r="H18" s="20">
        <f t="shared" si="6"/>
        <v>37957772.25999999</v>
      </c>
      <c r="I18" s="19">
        <f t="shared" si="2"/>
        <v>123992.88</v>
      </c>
      <c r="J18" s="21">
        <v>733</v>
      </c>
      <c r="K18" s="22">
        <f t="shared" si="5"/>
        <v>244.33</v>
      </c>
      <c r="L18" s="22">
        <v>325</v>
      </c>
      <c r="M18" s="20">
        <f t="shared" si="7"/>
        <v>133.02000000000001</v>
      </c>
      <c r="N18" s="20">
        <f>IFERROR(ROUND(L18/J18*100,2),0)</f>
        <v>44.34</v>
      </c>
      <c r="O18" s="23">
        <f t="shared" si="9"/>
        <v>408</v>
      </c>
      <c r="Q18" s="24"/>
      <c r="R18" s="25"/>
      <c r="S18" s="25"/>
      <c r="T18" s="24"/>
      <c r="U18" s="25"/>
      <c r="V18" s="25"/>
      <c r="W18" s="26"/>
      <c r="X18" s="25"/>
      <c r="Y18" s="27"/>
      <c r="Z18" s="28"/>
      <c r="AA18" s="29"/>
      <c r="AB18" s="29"/>
      <c r="AC18" s="28"/>
      <c r="AD18" s="29"/>
      <c r="AE18" s="29"/>
      <c r="AF18" s="30"/>
      <c r="AG18" s="29"/>
      <c r="AH18" s="27"/>
      <c r="AJ18" s="31"/>
    </row>
    <row r="19" spans="1:130" s="5" customFormat="1" ht="21.75" x14ac:dyDescent="0.3">
      <c r="A19" s="35"/>
      <c r="B19" s="36" t="s">
        <v>29</v>
      </c>
      <c r="C19" s="37">
        <f>SUM(C7:C18)</f>
        <v>1143445757.7099998</v>
      </c>
      <c r="D19" s="37">
        <f>SUM(D7:D18)</f>
        <v>381148585.89999998</v>
      </c>
      <c r="E19" s="37">
        <f>SUM(E7:E18)</f>
        <v>395013796.56999993</v>
      </c>
      <c r="F19" s="38">
        <f>IFERROR(ROUND(E19/D19*100,2),0)</f>
        <v>103.64</v>
      </c>
      <c r="G19" s="38">
        <f t="shared" si="0"/>
        <v>34.549999999999997</v>
      </c>
      <c r="H19" s="38">
        <f>SUM(H7:H18)</f>
        <v>748431961.13999987</v>
      </c>
      <c r="I19" s="37">
        <f t="shared" si="2"/>
        <v>69969.759999999995</v>
      </c>
      <c r="J19" s="39">
        <f>SUM(J7:J18)</f>
        <v>16342</v>
      </c>
      <c r="K19" s="40">
        <f>SUM(K7:K18)</f>
        <v>5447.3099999999995</v>
      </c>
      <c r="L19" s="40">
        <f>SUM(L7:L18)</f>
        <v>4882</v>
      </c>
      <c r="M19" s="38">
        <f t="shared" si="7"/>
        <v>89.62</v>
      </c>
      <c r="N19" s="38">
        <f>IFERROR(ROUND(L19/J19*100,2),0)</f>
        <v>29.87</v>
      </c>
      <c r="O19" s="40">
        <f t="shared" si="9"/>
        <v>11460</v>
      </c>
      <c r="P19" s="2"/>
      <c r="Q19" s="14"/>
      <c r="R19" s="14"/>
      <c r="S19" s="14"/>
      <c r="T19" s="14"/>
      <c r="U19" s="14"/>
      <c r="V19" s="14"/>
      <c r="W19" s="16"/>
      <c r="X19" s="14"/>
      <c r="Y19" s="27" t="e">
        <f t="shared" si="13"/>
        <v>#DIV/0!</v>
      </c>
      <c r="Z19" s="14"/>
      <c r="AA19" s="14"/>
      <c r="AB19" s="41"/>
      <c r="AC19" s="41"/>
      <c r="AD19" s="14"/>
      <c r="AE19" s="14"/>
      <c r="AF19" s="16"/>
      <c r="AG19" s="41"/>
      <c r="AH19" s="27" t="e">
        <f t="shared" si="16"/>
        <v>#DIV/0!</v>
      </c>
      <c r="AI19" s="2"/>
      <c r="AJ19" s="31">
        <f>AA19-'[6]СВОД_МО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5" customFormat="1" ht="96.75" customHeight="1" x14ac:dyDescent="0.35">
      <c r="A20" s="58">
        <v>13</v>
      </c>
      <c r="B20" s="43" t="s">
        <v>55</v>
      </c>
      <c r="C20" s="19">
        <v>257267349.05000001</v>
      </c>
      <c r="D20" s="19">
        <f>ROUND(C20/12*4,2)</f>
        <v>85755783.019999996</v>
      </c>
      <c r="E20" s="19">
        <v>136904800.37</v>
      </c>
      <c r="F20" s="20">
        <f>IFERROR(ROUND(E20/D20*100,2),0)</f>
        <v>159.63999999999999</v>
      </c>
      <c r="G20" s="20">
        <f t="shared" si="0"/>
        <v>53.21</v>
      </c>
      <c r="H20" s="20">
        <f>C20-E20</f>
        <v>120362548.68000001</v>
      </c>
      <c r="I20" s="19">
        <f t="shared" si="2"/>
        <v>246660.93</v>
      </c>
      <c r="J20" s="21">
        <v>1043</v>
      </c>
      <c r="K20" s="22">
        <f>ROUND(J20/12*4,2)</f>
        <v>347.67</v>
      </c>
      <c r="L20" s="22">
        <v>541</v>
      </c>
      <c r="M20" s="20">
        <v>124.15</v>
      </c>
      <c r="N20" s="20">
        <f>IFERROR(ROUND(L20/J20*100,2),0)</f>
        <v>51.87</v>
      </c>
      <c r="O20" s="23">
        <f t="shared" si="9"/>
        <v>502</v>
      </c>
      <c r="P20" s="2"/>
      <c r="Q20" s="24">
        <f>'[2]1_кв_2019'!CF118+'[2]1_кв_2019'!CL118</f>
        <v>110</v>
      </c>
      <c r="R20" s="25">
        <f>'[3]2_кв_2019_нов'!$CF$119</f>
        <v>110</v>
      </c>
      <c r="S20" s="14">
        <f>ROUND(R20/3*2,0)</f>
        <v>73</v>
      </c>
      <c r="T20" s="24">
        <f>Q20+R20</f>
        <v>220</v>
      </c>
      <c r="U20" s="25">
        <f>'[3]3_кв_2019_нов'!$CF$119</f>
        <v>110</v>
      </c>
      <c r="V20" s="25">
        <f>ROUND(U20/3,0)</f>
        <v>37</v>
      </c>
      <c r="W20" s="26">
        <f>T20+V20</f>
        <v>257</v>
      </c>
      <c r="X20" s="25">
        <f t="shared" ref="X20" si="18">K20-W20</f>
        <v>90.670000000000016</v>
      </c>
      <c r="Y20" s="27">
        <f t="shared" si="13"/>
        <v>210.51</v>
      </c>
      <c r="Z20" s="28">
        <f>'[4]СВОД_МО _8'!$AA$116</f>
        <v>13004734.880000001</v>
      </c>
      <c r="AA20" s="29">
        <f>'[5]СВОД_МО _10'!$AP117</f>
        <v>13004734.869999999</v>
      </c>
      <c r="AB20" s="29">
        <f>ROUND(AA20/3*2,2)</f>
        <v>8669823.25</v>
      </c>
      <c r="AC20" s="28">
        <f>Z20+AA20</f>
        <v>26009469.75</v>
      </c>
      <c r="AD20" s="29">
        <f>'[5]СВОД_МО _10'!$BE117</f>
        <v>13004734.880000001</v>
      </c>
      <c r="AE20" s="29">
        <f>ROUND(AD20/3,2)</f>
        <v>4334911.63</v>
      </c>
      <c r="AF20" s="30">
        <f>AC20+AE20</f>
        <v>30344381.379999999</v>
      </c>
      <c r="AG20" s="29">
        <f>D20-AF20</f>
        <v>55411401.640000001</v>
      </c>
      <c r="AH20" s="27">
        <f t="shared" si="16"/>
        <v>451.17</v>
      </c>
      <c r="AI20" s="2"/>
      <c r="AJ20" s="31">
        <f>AA20-'[6]СВОД_МО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5" customFormat="1" ht="45.75" customHeight="1" x14ac:dyDescent="0.3">
      <c r="A21" s="44"/>
      <c r="B21" s="45" t="s">
        <v>31</v>
      </c>
      <c r="C21" s="46">
        <f>C19+C20</f>
        <v>1400713106.7599998</v>
      </c>
      <c r="D21" s="46">
        <f>D19+D20</f>
        <v>466904368.91999996</v>
      </c>
      <c r="E21" s="46">
        <f>E19+E20</f>
        <v>531918596.93999994</v>
      </c>
      <c r="F21" s="47">
        <f>IFERROR(ROUND(E21/D21*100,2),0)</f>
        <v>113.92</v>
      </c>
      <c r="G21" s="47">
        <f t="shared" si="0"/>
        <v>37.97</v>
      </c>
      <c r="H21" s="47">
        <f>H19+H20</f>
        <v>868794509.81999993</v>
      </c>
      <c r="I21" s="46">
        <f t="shared" si="2"/>
        <v>80570.210000000006</v>
      </c>
      <c r="J21" s="48">
        <f>J19+J20</f>
        <v>17385</v>
      </c>
      <c r="K21" s="49">
        <f>K19+K20</f>
        <v>5794.98</v>
      </c>
      <c r="L21" s="49">
        <f>L19+L20</f>
        <v>5423</v>
      </c>
      <c r="M21" s="47">
        <f>IFERROR(ROUND(L21/K21*100,2),0)-0.02</f>
        <v>93.56</v>
      </c>
      <c r="N21" s="47">
        <f>IFERROR(ROUND(L21/J21*100,2),0)</f>
        <v>31.19</v>
      </c>
      <c r="O21" s="49">
        <f t="shared" si="9"/>
        <v>11962</v>
      </c>
      <c r="P21" s="2"/>
      <c r="Q21" s="60"/>
      <c r="R21" s="61"/>
      <c r="S21" s="62"/>
      <c r="T21" s="60"/>
      <c r="U21" s="61"/>
      <c r="V21" s="61"/>
      <c r="W21" s="63"/>
      <c r="X21" s="61"/>
      <c r="Y21" s="27"/>
      <c r="Z21" s="28"/>
      <c r="AA21" s="29"/>
      <c r="AB21" s="64"/>
      <c r="AC21" s="65"/>
      <c r="AD21" s="64"/>
      <c r="AE21" s="64"/>
      <c r="AF21" s="66"/>
      <c r="AG21" s="64"/>
      <c r="AH21" s="27"/>
      <c r="AI21" s="2"/>
      <c r="AJ21" s="3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5" customFormat="1" ht="45.75" customHeight="1" x14ac:dyDescent="0.3">
      <c r="A22" s="58">
        <v>14</v>
      </c>
      <c r="B22" s="51" t="s">
        <v>56</v>
      </c>
      <c r="C22" s="67">
        <v>2304897.39</v>
      </c>
      <c r="D22" s="67">
        <f>ROUND(C22/12*4,2)</f>
        <v>768299.13</v>
      </c>
      <c r="E22" s="68">
        <v>0</v>
      </c>
      <c r="F22" s="69">
        <f>IFERROR(ROUND(E22/D22*100,2),0)</f>
        <v>0</v>
      </c>
      <c r="G22" s="69">
        <f t="shared" si="0"/>
        <v>0</v>
      </c>
      <c r="H22" s="69">
        <f>C22-E22</f>
        <v>2304897.39</v>
      </c>
      <c r="I22" s="68"/>
      <c r="J22" s="70"/>
      <c r="K22" s="71">
        <f>ROUND(J22/12*4,2)</f>
        <v>0</v>
      </c>
      <c r="L22" s="71"/>
      <c r="M22" s="69"/>
      <c r="N22" s="69"/>
      <c r="O22" s="71"/>
      <c r="P22" s="2"/>
      <c r="Q22" s="60"/>
      <c r="R22" s="61"/>
      <c r="S22" s="62"/>
      <c r="T22" s="60"/>
      <c r="U22" s="61"/>
      <c r="V22" s="61"/>
      <c r="W22" s="63"/>
      <c r="X22" s="61"/>
      <c r="Y22" s="27"/>
      <c r="Z22" s="28"/>
      <c r="AA22" s="29"/>
      <c r="AB22" s="64"/>
      <c r="AC22" s="65"/>
      <c r="AD22" s="64"/>
      <c r="AE22" s="64"/>
      <c r="AF22" s="66"/>
      <c r="AG22" s="64"/>
      <c r="AH22" s="27"/>
      <c r="AI22" s="2"/>
      <c r="AJ22" s="31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5" customFormat="1" ht="39.75" customHeight="1" x14ac:dyDescent="0.3">
      <c r="A23" s="44"/>
      <c r="B23" s="45" t="s">
        <v>33</v>
      </c>
      <c r="C23" s="46">
        <f>C21+C22</f>
        <v>1403018004.1499999</v>
      </c>
      <c r="D23" s="46">
        <f t="shared" ref="D23:O23" si="19">D21+D22</f>
        <v>467672668.04999995</v>
      </c>
      <c r="E23" s="46">
        <f t="shared" si="19"/>
        <v>531918596.93999994</v>
      </c>
      <c r="F23" s="47">
        <f t="shared" ref="F23" si="20">IFERROR(ROUND(E23/D23*100,2),0)</f>
        <v>113.74</v>
      </c>
      <c r="G23" s="47">
        <f t="shared" si="0"/>
        <v>37.909999999999997</v>
      </c>
      <c r="H23" s="47">
        <f t="shared" si="19"/>
        <v>871099407.20999992</v>
      </c>
      <c r="I23" s="46">
        <f t="shared" si="2"/>
        <v>80702.789999999994</v>
      </c>
      <c r="J23" s="48">
        <f t="shared" si="19"/>
        <v>17385</v>
      </c>
      <c r="K23" s="49">
        <f t="shared" si="19"/>
        <v>5794.98</v>
      </c>
      <c r="L23" s="49">
        <f t="shared" si="19"/>
        <v>5423</v>
      </c>
      <c r="M23" s="47">
        <f>M21+M22+0.01</f>
        <v>93.570000000000007</v>
      </c>
      <c r="N23" s="47">
        <f t="shared" si="19"/>
        <v>31.19</v>
      </c>
      <c r="O23" s="49">
        <f t="shared" si="19"/>
        <v>11962</v>
      </c>
      <c r="P23" s="2"/>
      <c r="Z23" s="52" t="e">
        <f>#REF!-'[7]СВОД_МО _7'!$AA$115</f>
        <v>#REF!</v>
      </c>
      <c r="AA23" s="52" t="e">
        <f>#REF!-'[7]СВОД_МО _7'!$AP$115</f>
        <v>#REF!</v>
      </c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5" customFormat="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s="5" customFormat="1" ht="95.25" customHeight="1" x14ac:dyDescent="0.3">
      <c r="A25" s="76" t="s">
        <v>57</v>
      </c>
      <c r="B25" s="77"/>
      <c r="C25" s="77"/>
      <c r="D25" s="78"/>
      <c r="E25" s="53">
        <f>ROUND(E19/L19,2)</f>
        <v>80912.289999999994</v>
      </c>
      <c r="F25" s="56"/>
      <c r="G25" s="72"/>
      <c r="H25" s="72"/>
      <c r="I25" s="56"/>
      <c r="J25" s="56"/>
      <c r="K25" s="56"/>
      <c r="L25" s="55"/>
      <c r="M25" s="56"/>
      <c r="N25" s="56"/>
      <c r="O25" s="56"/>
      <c r="P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</row>
    <row r="26" spans="1:130" ht="91.5" customHeight="1" x14ac:dyDescent="0.3">
      <c r="A26" s="76" t="s">
        <v>58</v>
      </c>
      <c r="B26" s="77"/>
      <c r="C26" s="77"/>
      <c r="D26" s="78"/>
      <c r="E26" s="53">
        <f>ROUND(E23/L23,2)</f>
        <v>98085.67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25:D25"/>
    <mergeCell ref="A26:D26"/>
    <mergeCell ref="H4:H5"/>
    <mergeCell ref="I4:I5"/>
    <mergeCell ref="J4:J5"/>
    <mergeCell ref="K4:K5"/>
    <mergeCell ref="L4:L5"/>
    <mergeCell ref="M4:M5"/>
  </mergeCells>
  <conditionalFormatting sqref="C9:J9 M23:O23 C19:O20 C23:J23 L9:O9">
    <cfRule type="cellIs" dxfId="12" priority="13" operator="lessThan">
      <formula>0</formula>
    </cfRule>
  </conditionalFormatting>
  <conditionalFormatting sqref="K23:L23">
    <cfRule type="cellIs" dxfId="11" priority="12" operator="lessThan">
      <formula>0</formula>
    </cfRule>
  </conditionalFormatting>
  <conditionalFormatting sqref="C8:J8 L8:O8">
    <cfRule type="cellIs" dxfId="10" priority="11" operator="lessThan">
      <formula>0</formula>
    </cfRule>
  </conditionalFormatting>
  <conditionalFormatting sqref="C7:O7 K8:K18">
    <cfRule type="cellIs" dxfId="9" priority="10" operator="lessThan">
      <formula>0</formula>
    </cfRule>
  </conditionalFormatting>
  <conditionalFormatting sqref="C10:J10 L10:O10">
    <cfRule type="cellIs" dxfId="8" priority="9" operator="lessThan">
      <formula>0</formula>
    </cfRule>
  </conditionalFormatting>
  <conditionalFormatting sqref="C11:J11 L11:O11">
    <cfRule type="cellIs" dxfId="7" priority="8" operator="lessThan">
      <formula>0</formula>
    </cfRule>
  </conditionalFormatting>
  <conditionalFormatting sqref="C16:J16 L16:O16">
    <cfRule type="cellIs" dxfId="6" priority="7" operator="lessThan">
      <formula>0</formula>
    </cfRule>
  </conditionalFormatting>
  <conditionalFormatting sqref="C12:J12 L12:O12">
    <cfRule type="cellIs" dxfId="5" priority="6" operator="lessThan">
      <formula>0</formula>
    </cfRule>
  </conditionalFormatting>
  <conditionalFormatting sqref="C13:J14 L13:O14">
    <cfRule type="cellIs" dxfId="4" priority="5" operator="lessThan">
      <formula>0</formula>
    </cfRule>
  </conditionalFormatting>
  <conditionalFormatting sqref="C15:J15 L15:O15">
    <cfRule type="cellIs" dxfId="3" priority="4" operator="lessThan">
      <formula>0</formula>
    </cfRule>
  </conditionalFormatting>
  <conditionalFormatting sqref="C17:J17 L17:O17">
    <cfRule type="cellIs" dxfId="2" priority="3" operator="lessThan">
      <formula>0</formula>
    </cfRule>
  </conditionalFormatting>
  <conditionalFormatting sqref="C18:J18 L18:O18">
    <cfRule type="cellIs" dxfId="1" priority="2" operator="lessThan">
      <formula>0</formula>
    </cfRule>
  </conditionalFormatting>
  <conditionalFormatting sqref="C21:O22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СВОД_2026_факт_КС</vt:lpstr>
      <vt:lpstr>СВОД_2026_с_факт_ДС</vt:lpstr>
      <vt:lpstr>СВОД_2026_с_факт_ДС!Область_печати</vt:lpstr>
      <vt:lpstr>СВОД_2026_факт_КС!Область_печати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2026-05-26T07:58:26Z</dcterms:created>
  <dcterms:modified xsi:type="dcterms:W3CDTF">2026-05-26T08:33:08Z</dcterms:modified>
</cp:coreProperties>
</file>